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4 Комиссия по разработке ТПОМС на 2024 год\ПРОТОКОЛ №15 Показ, Vмо,ТПОМС\Приложения к Протоколу №15\"/>
    </mc:Choice>
  </mc:AlternateContent>
  <bookViews>
    <workbookView xWindow="0" yWindow="0" windowWidth="28800" windowHeight="11835" activeTab="2"/>
  </bookViews>
  <sheets>
    <sheet name="изменения _АПП_профил" sheetId="1" r:id="rId1"/>
    <sheet name="изменения 2024_АПП_забол" sheetId="2" r:id="rId2"/>
    <sheet name="изм 2024_НМП" sheetId="3" r:id="rId3"/>
  </sheets>
  <externalReferences>
    <externalReference r:id="rId4"/>
    <externalReference r:id="rId5"/>
    <externalReference r:id="rId6"/>
    <externalReference r:id="rId7"/>
    <externalReference r:id="rId8"/>
    <externalReference r:id="rId9"/>
    <externalReference r:id="rId10"/>
  </externalReferences>
  <definedNames>
    <definedName name="Database" localSheetId="2">#REF!</definedName>
    <definedName name="Database" localSheetId="0">#REF!</definedName>
    <definedName name="Database" localSheetId="1">#REF!</definedName>
    <definedName name="Database">#REF!</definedName>
    <definedName name="Kbcn" localSheetId="2">#REF!</definedName>
    <definedName name="Kbcn" localSheetId="0">#REF!</definedName>
    <definedName name="Kbcn" localSheetId="1">#REF!</definedName>
    <definedName name="Kbcn">#REF!</definedName>
    <definedName name="res2_range" localSheetId="2">#REF!</definedName>
    <definedName name="res2_range" localSheetId="0">#REF!</definedName>
    <definedName name="res2_range" localSheetId="1">#REF!</definedName>
    <definedName name="res2_range">#REF!</definedName>
    <definedName name="XLRPARAMS_ISP_FIO" hidden="1">[7]XLR_NoRangeSheet!$B$6</definedName>
    <definedName name="XLRPARAMS_MP_NAME" hidden="1">[7]XLR_NoRangeSheet!$D$6</definedName>
    <definedName name="XLRPARAMS_STR_PERIOD" hidden="1">[7]XLR_NoRangeSheet!$C$6</definedName>
    <definedName name="_xlnm.Database" localSheetId="2">#REF!</definedName>
    <definedName name="_xlnm.Database" localSheetId="0">#REF!</definedName>
    <definedName name="_xlnm.Database" localSheetId="1">#REF!</definedName>
    <definedName name="_xlnm.Database">#REF!</definedName>
    <definedName name="_xlnm.Print_Area" localSheetId="0">'изменения _АПП_профил'!$A$4:$AU$101</definedName>
    <definedName name="_xlnm.Print_Area" localSheetId="1">'изменения 2024_АПП_забол'!$A$1:$AJ$100</definedName>
    <definedName name="соимость" localSheetId="2">#REF!</definedName>
    <definedName name="соимость" localSheetId="0">#REF!</definedName>
    <definedName name="соимость" localSheetId="1">#REF!</definedName>
    <definedName name="соимость">#REF!</definedName>
    <definedName name="ттт" localSheetId="2">#REF!</definedName>
    <definedName name="ттт" localSheetId="0">#REF!</definedName>
    <definedName name="ттт" localSheetId="1">#REF!</definedName>
    <definedName name="ттт">#REF!</definedName>
    <definedName name="ЭКО" localSheetId="2">#REF!</definedName>
    <definedName name="ЭКО" localSheetId="0">#REF!</definedName>
    <definedName name="ЭКО" localSheetId="1">#REF!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98" i="3" l="1"/>
  <c r="T98" i="3"/>
  <c r="P97" i="3"/>
  <c r="P99" i="3" s="1"/>
  <c r="T96" i="3"/>
  <c r="S96" i="3"/>
  <c r="R96" i="3"/>
  <c r="Q96" i="3"/>
  <c r="P96" i="3"/>
  <c r="O96" i="3"/>
  <c r="N96" i="3"/>
  <c r="M96" i="3"/>
  <c r="L96" i="3"/>
  <c r="K96" i="3"/>
  <c r="J96" i="3"/>
  <c r="I96" i="3"/>
  <c r="H96" i="3"/>
  <c r="H97" i="3" s="1"/>
  <c r="H99" i="3" s="1"/>
  <c r="G96" i="3"/>
  <c r="F96" i="3"/>
  <c r="E96" i="3"/>
  <c r="D96" i="3"/>
  <c r="C96" i="3"/>
  <c r="U95" i="3"/>
  <c r="T95" i="3"/>
  <c r="V95" i="3" s="1"/>
  <c r="U94" i="3"/>
  <c r="V94" i="3" s="1"/>
  <c r="T94" i="3"/>
  <c r="V93" i="3"/>
  <c r="U93" i="3"/>
  <c r="T93" i="3"/>
  <c r="U92" i="3"/>
  <c r="V92" i="3" s="1"/>
  <c r="T92" i="3"/>
  <c r="V91" i="3"/>
  <c r="U91" i="3"/>
  <c r="T91" i="3"/>
  <c r="U90" i="3"/>
  <c r="V90" i="3" s="1"/>
  <c r="T90" i="3"/>
  <c r="U89" i="3"/>
  <c r="T89" i="3"/>
  <c r="V89" i="3" s="1"/>
  <c r="U88" i="3"/>
  <c r="V88" i="3" s="1"/>
  <c r="T88" i="3"/>
  <c r="U87" i="3"/>
  <c r="T87" i="3"/>
  <c r="V87" i="3" s="1"/>
  <c r="U86" i="3"/>
  <c r="V86" i="3" s="1"/>
  <c r="T86" i="3"/>
  <c r="V85" i="3"/>
  <c r="U85" i="3"/>
  <c r="T85" i="3"/>
  <c r="U84" i="3"/>
  <c r="V84" i="3" s="1"/>
  <c r="T84" i="3"/>
  <c r="V83" i="3"/>
  <c r="U83" i="3"/>
  <c r="T83" i="3"/>
  <c r="U82" i="3"/>
  <c r="V82" i="3" s="1"/>
  <c r="T82" i="3"/>
  <c r="U81" i="3"/>
  <c r="T81" i="3"/>
  <c r="V81" i="3" s="1"/>
  <c r="U80" i="3"/>
  <c r="V80" i="3" s="1"/>
  <c r="T80" i="3"/>
  <c r="U79" i="3"/>
  <c r="T79" i="3"/>
  <c r="V79" i="3" s="1"/>
  <c r="U78" i="3"/>
  <c r="V78" i="3" s="1"/>
  <c r="T78" i="3"/>
  <c r="V77" i="3"/>
  <c r="U77" i="3"/>
  <c r="T77" i="3"/>
  <c r="U76" i="3"/>
  <c r="V76" i="3" s="1"/>
  <c r="T76" i="3"/>
  <c r="V75" i="3"/>
  <c r="U75" i="3"/>
  <c r="T75" i="3"/>
  <c r="U74" i="3"/>
  <c r="V74" i="3" s="1"/>
  <c r="T74" i="3"/>
  <c r="U73" i="3"/>
  <c r="T73" i="3"/>
  <c r="V73" i="3" s="1"/>
  <c r="U72" i="3"/>
  <c r="V72" i="3" s="1"/>
  <c r="T72" i="3"/>
  <c r="U71" i="3"/>
  <c r="T71" i="3"/>
  <c r="V71" i="3" s="1"/>
  <c r="U70" i="3"/>
  <c r="V70" i="3" s="1"/>
  <c r="T70" i="3"/>
  <c r="V69" i="3"/>
  <c r="U69" i="3"/>
  <c r="T69" i="3"/>
  <c r="U68" i="3"/>
  <c r="V68" i="3" s="1"/>
  <c r="T68" i="3"/>
  <c r="V67" i="3"/>
  <c r="U67" i="3"/>
  <c r="T67" i="3"/>
  <c r="U66" i="3"/>
  <c r="V66" i="3" s="1"/>
  <c r="T66" i="3"/>
  <c r="U65" i="3"/>
  <c r="T65" i="3"/>
  <c r="V65" i="3" s="1"/>
  <c r="U64" i="3"/>
  <c r="V64" i="3" s="1"/>
  <c r="T64" i="3"/>
  <c r="U63" i="3"/>
  <c r="T63" i="3"/>
  <c r="V63" i="3" s="1"/>
  <c r="U62" i="3"/>
  <c r="T62" i="3"/>
  <c r="T61" i="3"/>
  <c r="S61" i="3"/>
  <c r="R61" i="3"/>
  <c r="Q61" i="3"/>
  <c r="P61" i="3"/>
  <c r="O61" i="3"/>
  <c r="N61" i="3"/>
  <c r="M61" i="3"/>
  <c r="L61" i="3"/>
  <c r="K61" i="3"/>
  <c r="J61" i="3"/>
  <c r="I61" i="3"/>
  <c r="H61" i="3"/>
  <c r="G61" i="3"/>
  <c r="F61" i="3"/>
  <c r="E61" i="3"/>
  <c r="D61" i="3"/>
  <c r="C61" i="3"/>
  <c r="U60" i="3"/>
  <c r="T60" i="3"/>
  <c r="V60" i="3" s="1"/>
  <c r="U59" i="3"/>
  <c r="V59" i="3" s="1"/>
  <c r="T59" i="3"/>
  <c r="V58" i="3"/>
  <c r="U58" i="3"/>
  <c r="T58" i="3"/>
  <c r="U57" i="3"/>
  <c r="V57" i="3" s="1"/>
  <c r="T57" i="3"/>
  <c r="V56" i="3"/>
  <c r="V61" i="3" s="1"/>
  <c r="U56" i="3"/>
  <c r="T56" i="3"/>
  <c r="U55" i="3"/>
  <c r="S55" i="3"/>
  <c r="R55" i="3"/>
  <c r="Q55" i="3"/>
  <c r="P55" i="3"/>
  <c r="O55" i="3"/>
  <c r="N55" i="3"/>
  <c r="M55" i="3"/>
  <c r="L55" i="3"/>
  <c r="K55" i="3"/>
  <c r="J55" i="3"/>
  <c r="I55" i="3"/>
  <c r="H55" i="3"/>
  <c r="G55" i="3"/>
  <c r="F55" i="3"/>
  <c r="E55" i="3"/>
  <c r="D55" i="3"/>
  <c r="C55" i="3"/>
  <c r="U54" i="3"/>
  <c r="V54" i="3" s="1"/>
  <c r="V55" i="3" s="1"/>
  <c r="T54" i="3"/>
  <c r="T55" i="3" s="1"/>
  <c r="N53" i="3"/>
  <c r="L53" i="3"/>
  <c r="F53" i="3"/>
  <c r="AG52" i="3"/>
  <c r="S52" i="3"/>
  <c r="S53" i="3" s="1"/>
  <c r="R52" i="3"/>
  <c r="Q52" i="3"/>
  <c r="P52" i="3"/>
  <c r="O52" i="3"/>
  <c r="O53" i="3" s="1"/>
  <c r="N52" i="3"/>
  <c r="M52" i="3"/>
  <c r="L52" i="3"/>
  <c r="K52" i="3"/>
  <c r="K53" i="3" s="1"/>
  <c r="J52" i="3"/>
  <c r="I52" i="3"/>
  <c r="H52" i="3"/>
  <c r="G52" i="3"/>
  <c r="G53" i="3" s="1"/>
  <c r="F52" i="3"/>
  <c r="E52" i="3"/>
  <c r="D52" i="3"/>
  <c r="C52" i="3"/>
  <c r="C53" i="3" s="1"/>
  <c r="U51" i="3"/>
  <c r="V51" i="3" s="1"/>
  <c r="T51" i="3"/>
  <c r="U50" i="3"/>
  <c r="T50" i="3"/>
  <c r="V50" i="3" s="1"/>
  <c r="U49" i="3"/>
  <c r="V49" i="3" s="1"/>
  <c r="T49" i="3"/>
  <c r="V48" i="3"/>
  <c r="U48" i="3"/>
  <c r="T48" i="3"/>
  <c r="U47" i="3"/>
  <c r="V47" i="3" s="1"/>
  <c r="T47" i="3"/>
  <c r="V46" i="3"/>
  <c r="U46" i="3"/>
  <c r="T46" i="3"/>
  <c r="U45" i="3"/>
  <c r="V45" i="3" s="1"/>
  <c r="T45" i="3"/>
  <c r="U44" i="3"/>
  <c r="T44" i="3"/>
  <c r="V44" i="3" s="1"/>
  <c r="U43" i="3"/>
  <c r="V43" i="3" s="1"/>
  <c r="T43" i="3"/>
  <c r="U42" i="3"/>
  <c r="T42" i="3"/>
  <c r="V42" i="3" s="1"/>
  <c r="U41" i="3"/>
  <c r="V41" i="3" s="1"/>
  <c r="T41" i="3"/>
  <c r="V40" i="3"/>
  <c r="U40" i="3"/>
  <c r="T40" i="3"/>
  <c r="U39" i="3"/>
  <c r="V39" i="3" s="1"/>
  <c r="T39" i="3"/>
  <c r="V38" i="3"/>
  <c r="U38" i="3"/>
  <c r="T38" i="3"/>
  <c r="U37" i="3"/>
  <c r="V37" i="3" s="1"/>
  <c r="T37" i="3"/>
  <c r="U36" i="3"/>
  <c r="T36" i="3"/>
  <c r="V36" i="3" s="1"/>
  <c r="U35" i="3"/>
  <c r="V35" i="3" s="1"/>
  <c r="T35" i="3"/>
  <c r="U34" i="3"/>
  <c r="T34" i="3"/>
  <c r="V34" i="3" s="1"/>
  <c r="U33" i="3"/>
  <c r="V33" i="3" s="1"/>
  <c r="T33" i="3"/>
  <c r="V32" i="3"/>
  <c r="U32" i="3"/>
  <c r="T32" i="3"/>
  <c r="U31" i="3"/>
  <c r="V31" i="3" s="1"/>
  <c r="T31" i="3"/>
  <c r="V30" i="3"/>
  <c r="U30" i="3"/>
  <c r="T30" i="3"/>
  <c r="U29" i="3"/>
  <c r="V29" i="3" s="1"/>
  <c r="T29" i="3"/>
  <c r="U28" i="3"/>
  <c r="T28" i="3"/>
  <c r="V28" i="3" s="1"/>
  <c r="U27" i="3"/>
  <c r="T27" i="3"/>
  <c r="S26" i="3"/>
  <c r="R26" i="3"/>
  <c r="R53" i="3" s="1"/>
  <c r="R97" i="3" s="1"/>
  <c r="R99" i="3" s="1"/>
  <c r="Q26" i="3"/>
  <c r="P26" i="3"/>
  <c r="P53" i="3" s="1"/>
  <c r="O26" i="3"/>
  <c r="N26" i="3"/>
  <c r="M26" i="3"/>
  <c r="L26" i="3"/>
  <c r="K26" i="3"/>
  <c r="J26" i="3"/>
  <c r="J53" i="3" s="1"/>
  <c r="J97" i="3" s="1"/>
  <c r="J99" i="3" s="1"/>
  <c r="I26" i="3"/>
  <c r="H26" i="3"/>
  <c r="H53" i="3" s="1"/>
  <c r="G26" i="3"/>
  <c r="F26" i="3"/>
  <c r="E26" i="3"/>
  <c r="D26" i="3"/>
  <c r="D53" i="3" s="1"/>
  <c r="C26" i="3"/>
  <c r="U25" i="3"/>
  <c r="T25" i="3"/>
  <c r="V25" i="3" s="1"/>
  <c r="U24" i="3"/>
  <c r="V24" i="3" s="1"/>
  <c r="T24" i="3"/>
  <c r="U23" i="3"/>
  <c r="U26" i="3" s="1"/>
  <c r="T23" i="3"/>
  <c r="S22" i="3"/>
  <c r="R22" i="3"/>
  <c r="Q22" i="3"/>
  <c r="P22" i="3"/>
  <c r="O22" i="3"/>
  <c r="N22" i="3"/>
  <c r="M22" i="3"/>
  <c r="L22" i="3"/>
  <c r="K22" i="3"/>
  <c r="J22" i="3"/>
  <c r="I22" i="3"/>
  <c r="H22" i="3"/>
  <c r="G22" i="3"/>
  <c r="F22" i="3"/>
  <c r="E22" i="3"/>
  <c r="D22" i="3"/>
  <c r="C22" i="3"/>
  <c r="U21" i="3"/>
  <c r="V21" i="3" s="1"/>
  <c r="T21" i="3"/>
  <c r="U20" i="3"/>
  <c r="T20" i="3"/>
  <c r="V20" i="3" s="1"/>
  <c r="U19" i="3"/>
  <c r="V19" i="3" s="1"/>
  <c r="T19" i="3"/>
  <c r="U18" i="3"/>
  <c r="T18" i="3"/>
  <c r="V18" i="3" s="1"/>
  <c r="U17" i="3"/>
  <c r="V17" i="3" s="1"/>
  <c r="T17" i="3"/>
  <c r="V16" i="3"/>
  <c r="V22" i="3" s="1"/>
  <c r="U16" i="3"/>
  <c r="T16" i="3"/>
  <c r="S15" i="3"/>
  <c r="R15" i="3"/>
  <c r="Q15" i="3"/>
  <c r="P15" i="3"/>
  <c r="O15" i="3"/>
  <c r="N15" i="3"/>
  <c r="M15" i="3"/>
  <c r="L15" i="3"/>
  <c r="K15" i="3"/>
  <c r="J15" i="3"/>
  <c r="I15" i="3"/>
  <c r="H15" i="3"/>
  <c r="G15" i="3"/>
  <c r="F15" i="3"/>
  <c r="E15" i="3"/>
  <c r="D15" i="3"/>
  <c r="C15" i="3"/>
  <c r="U14" i="3"/>
  <c r="V14" i="3" s="1"/>
  <c r="T14" i="3"/>
  <c r="U13" i="3"/>
  <c r="T13" i="3"/>
  <c r="V13" i="3" s="1"/>
  <c r="U12" i="3"/>
  <c r="V12" i="3" s="1"/>
  <c r="T12" i="3"/>
  <c r="V11" i="3"/>
  <c r="U11" i="3"/>
  <c r="T11" i="3"/>
  <c r="U10" i="3"/>
  <c r="V10" i="3" s="1"/>
  <c r="T10" i="3"/>
  <c r="AB98" i="2"/>
  <c r="AD98" i="2" s="1"/>
  <c r="AJ98" i="2" s="1"/>
  <c r="AI96" i="2"/>
  <c r="AH96" i="2"/>
  <c r="AG96" i="2"/>
  <c r="AF96" i="2"/>
  <c r="AC96" i="2"/>
  <c r="AA96" i="2"/>
  <c r="Z96" i="2"/>
  <c r="Y96" i="2"/>
  <c r="X96" i="2"/>
  <c r="W96" i="2"/>
  <c r="V96" i="2"/>
  <c r="U96" i="2"/>
  <c r="T96" i="2"/>
  <c r="S96" i="2"/>
  <c r="R96" i="2"/>
  <c r="Q96" i="2"/>
  <c r="P96" i="2"/>
  <c r="O96" i="2"/>
  <c r="N96" i="2"/>
  <c r="M96" i="2"/>
  <c r="L96" i="2"/>
  <c r="K96" i="2"/>
  <c r="J96" i="2"/>
  <c r="I96" i="2"/>
  <c r="H96" i="2"/>
  <c r="G96" i="2"/>
  <c r="F96" i="2"/>
  <c r="E96" i="2"/>
  <c r="D96" i="2"/>
  <c r="C96" i="2"/>
  <c r="AE95" i="2"/>
  <c r="AB95" i="2"/>
  <c r="AD95" i="2" s="1"/>
  <c r="AJ95" i="2" s="1"/>
  <c r="AE94" i="2"/>
  <c r="AD94" i="2"/>
  <c r="AJ94" i="2" s="1"/>
  <c r="AB94" i="2"/>
  <c r="AE93" i="2"/>
  <c r="AB93" i="2"/>
  <c r="AD93" i="2" s="1"/>
  <c r="AJ93" i="2" s="1"/>
  <c r="AJ92" i="2"/>
  <c r="AE92" i="2"/>
  <c r="AD92" i="2"/>
  <c r="AB92" i="2"/>
  <c r="AE91" i="2"/>
  <c r="AB91" i="2"/>
  <c r="AD91" i="2" s="1"/>
  <c r="AJ91" i="2" s="1"/>
  <c r="AJ90" i="2"/>
  <c r="AE90" i="2"/>
  <c r="AD90" i="2"/>
  <c r="AB90" i="2"/>
  <c r="AE89" i="2"/>
  <c r="AB89" i="2"/>
  <c r="AD89" i="2" s="1"/>
  <c r="AE88" i="2"/>
  <c r="AD88" i="2"/>
  <c r="AJ88" i="2" s="1"/>
  <c r="AB88" i="2"/>
  <c r="AE87" i="2"/>
  <c r="AB87" i="2"/>
  <c r="AD87" i="2" s="1"/>
  <c r="AJ87" i="2" s="1"/>
  <c r="AE86" i="2"/>
  <c r="AD86" i="2"/>
  <c r="AJ86" i="2" s="1"/>
  <c r="AB86" i="2"/>
  <c r="AE85" i="2"/>
  <c r="AB85" i="2"/>
  <c r="AD85" i="2" s="1"/>
  <c r="AJ85" i="2" s="1"/>
  <c r="AJ84" i="2"/>
  <c r="AE84" i="2"/>
  <c r="AD84" i="2"/>
  <c r="AB84" i="2"/>
  <c r="AE83" i="2"/>
  <c r="AB83" i="2"/>
  <c r="AD83" i="2" s="1"/>
  <c r="AJ83" i="2" s="1"/>
  <c r="AJ82" i="2"/>
  <c r="AE82" i="2"/>
  <c r="AD82" i="2"/>
  <c r="AB82" i="2"/>
  <c r="AE81" i="2"/>
  <c r="AB81" i="2"/>
  <c r="AD81" i="2" s="1"/>
  <c r="AE80" i="2"/>
  <c r="AD80" i="2"/>
  <c r="AJ80" i="2" s="1"/>
  <c r="AB80" i="2"/>
  <c r="AE79" i="2"/>
  <c r="AB79" i="2"/>
  <c r="AD79" i="2" s="1"/>
  <c r="AJ79" i="2" s="1"/>
  <c r="AE78" i="2"/>
  <c r="AD78" i="2"/>
  <c r="AJ78" i="2" s="1"/>
  <c r="AB78" i="2"/>
  <c r="AE77" i="2"/>
  <c r="AB77" i="2"/>
  <c r="AD77" i="2" s="1"/>
  <c r="AJ77" i="2" s="1"/>
  <c r="AJ76" i="2"/>
  <c r="AE76" i="2"/>
  <c r="AD76" i="2"/>
  <c r="AB76" i="2"/>
  <c r="AE75" i="2"/>
  <c r="AB75" i="2"/>
  <c r="AD75" i="2" s="1"/>
  <c r="AJ75" i="2" s="1"/>
  <c r="AJ74" i="2"/>
  <c r="AE74" i="2"/>
  <c r="AD74" i="2"/>
  <c r="AB74" i="2"/>
  <c r="AE73" i="2"/>
  <c r="AB73" i="2"/>
  <c r="AD73" i="2" s="1"/>
  <c r="AE72" i="2"/>
  <c r="AD72" i="2"/>
  <c r="AJ72" i="2" s="1"/>
  <c r="AB72" i="2"/>
  <c r="AE71" i="2"/>
  <c r="AB71" i="2"/>
  <c r="AD71" i="2" s="1"/>
  <c r="AJ71" i="2" s="1"/>
  <c r="AE70" i="2"/>
  <c r="AD70" i="2"/>
  <c r="AJ70" i="2" s="1"/>
  <c r="AB70" i="2"/>
  <c r="AE69" i="2"/>
  <c r="AB69" i="2"/>
  <c r="AD69" i="2" s="1"/>
  <c r="AJ69" i="2" s="1"/>
  <c r="AJ68" i="2"/>
  <c r="AE68" i="2"/>
  <c r="AD68" i="2"/>
  <c r="AB68" i="2"/>
  <c r="A68" i="2"/>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E67" i="2"/>
  <c r="AB67" i="2"/>
  <c r="AD67" i="2" s="1"/>
  <c r="AJ67" i="2" s="1"/>
  <c r="AJ66" i="2"/>
  <c r="AE66" i="2"/>
  <c r="AD66" i="2"/>
  <c r="AB66" i="2"/>
  <c r="A66" i="2"/>
  <c r="A67" i="2" s="1"/>
  <c r="AE65" i="2"/>
  <c r="AB65" i="2"/>
  <c r="AD65" i="2" s="1"/>
  <c r="AE64" i="2"/>
  <c r="AD64" i="2"/>
  <c r="AJ64" i="2" s="1"/>
  <c r="AB64" i="2"/>
  <c r="A64" i="2"/>
  <c r="A65" i="2" s="1"/>
  <c r="AE63" i="2"/>
  <c r="AD63" i="2"/>
  <c r="AJ63" i="2" s="1"/>
  <c r="AB63" i="2"/>
  <c r="A63" i="2"/>
  <c r="AE62" i="2"/>
  <c r="AE96" i="2" s="1"/>
  <c r="AB62" i="2"/>
  <c r="AI61" i="2"/>
  <c r="AH61" i="2"/>
  <c r="AG61" i="2"/>
  <c r="AF61" i="2"/>
  <c r="AE61" i="2"/>
  <c r="AC61" i="2"/>
  <c r="AA61" i="2"/>
  <c r="Z61" i="2"/>
  <c r="Y61" i="2"/>
  <c r="X61" i="2"/>
  <c r="W61" i="2"/>
  <c r="V61" i="2"/>
  <c r="U61" i="2"/>
  <c r="T61" i="2"/>
  <c r="S61" i="2"/>
  <c r="R61" i="2"/>
  <c r="Q61" i="2"/>
  <c r="P61" i="2"/>
  <c r="O61" i="2"/>
  <c r="N61" i="2"/>
  <c r="M61" i="2"/>
  <c r="L61" i="2"/>
  <c r="K61" i="2"/>
  <c r="J61" i="2"/>
  <c r="I61" i="2"/>
  <c r="H61" i="2"/>
  <c r="G61" i="2"/>
  <c r="F61" i="2"/>
  <c r="E61" i="2"/>
  <c r="D61" i="2"/>
  <c r="C61" i="2"/>
  <c r="AE60" i="2"/>
  <c r="AB60" i="2"/>
  <c r="AD60" i="2" s="1"/>
  <c r="AJ60" i="2" s="1"/>
  <c r="AE59" i="2"/>
  <c r="AB59" i="2"/>
  <c r="AD59" i="2" s="1"/>
  <c r="AJ59" i="2" s="1"/>
  <c r="AE58" i="2"/>
  <c r="AB58" i="2"/>
  <c r="AD58" i="2" s="1"/>
  <c r="AJ58" i="2" s="1"/>
  <c r="AE57" i="2"/>
  <c r="AD57" i="2"/>
  <c r="AJ57" i="2" s="1"/>
  <c r="AB57" i="2"/>
  <c r="AE56" i="2"/>
  <c r="AB56" i="2"/>
  <c r="AD56" i="2" s="1"/>
  <c r="AJ55" i="2"/>
  <c r="AI55" i="2"/>
  <c r="AH55" i="2"/>
  <c r="AG55" i="2"/>
  <c r="AF55" i="2"/>
  <c r="AC55" i="2"/>
  <c r="AA55" i="2"/>
  <c r="Z55" i="2"/>
  <c r="Y55" i="2"/>
  <c r="X55" i="2"/>
  <c r="W55" i="2"/>
  <c r="V55" i="2"/>
  <c r="U55" i="2"/>
  <c r="T55" i="2"/>
  <c r="S55" i="2"/>
  <c r="R55" i="2"/>
  <c r="Q55" i="2"/>
  <c r="P55" i="2"/>
  <c r="O55" i="2"/>
  <c r="N55" i="2"/>
  <c r="M55" i="2"/>
  <c r="L55" i="2"/>
  <c r="K55" i="2"/>
  <c r="J55" i="2"/>
  <c r="I55" i="2"/>
  <c r="H55" i="2"/>
  <c r="G55" i="2"/>
  <c r="F55" i="2"/>
  <c r="E55" i="2"/>
  <c r="D55" i="2"/>
  <c r="C55" i="2"/>
  <c r="AE54" i="2"/>
  <c r="AE55" i="2" s="1"/>
  <c r="AD54" i="2"/>
  <c r="AD55" i="2" s="1"/>
  <c r="AB54" i="2"/>
  <c r="AB55" i="2" s="1"/>
  <c r="AA53" i="2"/>
  <c r="AA97" i="2" s="1"/>
  <c r="AA99" i="2" s="1"/>
  <c r="S53" i="2"/>
  <c r="S97" i="2" s="1"/>
  <c r="S99" i="2" s="1"/>
  <c r="K53" i="2"/>
  <c r="K97" i="2" s="1"/>
  <c r="K99" i="2" s="1"/>
  <c r="C53" i="2"/>
  <c r="C97" i="2" s="1"/>
  <c r="C99" i="2" s="1"/>
  <c r="AI52" i="2"/>
  <c r="AH52" i="2"/>
  <c r="AG52" i="2"/>
  <c r="AF52" i="2"/>
  <c r="AC52" i="2"/>
  <c r="AB52" i="2"/>
  <c r="AA52" i="2"/>
  <c r="Z52" i="2"/>
  <c r="Y52" i="2"/>
  <c r="X52" i="2"/>
  <c r="W52" i="2"/>
  <c r="V52" i="2"/>
  <c r="U52" i="2"/>
  <c r="T52" i="2"/>
  <c r="S52" i="2"/>
  <c r="R52" i="2"/>
  <c r="Q52" i="2"/>
  <c r="P52" i="2"/>
  <c r="O52" i="2"/>
  <c r="N52" i="2"/>
  <c r="M52" i="2"/>
  <c r="L52" i="2"/>
  <c r="K52" i="2"/>
  <c r="J52" i="2"/>
  <c r="I52" i="2"/>
  <c r="H52" i="2"/>
  <c r="G52" i="2"/>
  <c r="F52" i="2"/>
  <c r="E52" i="2"/>
  <c r="D52" i="2"/>
  <c r="C52" i="2"/>
  <c r="AE51" i="2"/>
  <c r="AD51" i="2"/>
  <c r="AJ51" i="2" s="1"/>
  <c r="AB51" i="2"/>
  <c r="AE50" i="2"/>
  <c r="AD50" i="2"/>
  <c r="AB50" i="2"/>
  <c r="AE49" i="2"/>
  <c r="AD49" i="2"/>
  <c r="AJ49" i="2" s="1"/>
  <c r="AB49" i="2"/>
  <c r="AE48" i="2"/>
  <c r="AD48" i="2"/>
  <c r="AJ48" i="2" s="1"/>
  <c r="AB48" i="2"/>
  <c r="AE47" i="2"/>
  <c r="AD47" i="2"/>
  <c r="AJ47" i="2" s="1"/>
  <c r="AB47" i="2"/>
  <c r="AE46" i="2"/>
  <c r="AD46" i="2"/>
  <c r="AB46" i="2"/>
  <c r="AE45" i="2"/>
  <c r="AD45" i="2"/>
  <c r="AJ45" i="2" s="1"/>
  <c r="AB45" i="2"/>
  <c r="AE44" i="2"/>
  <c r="AD44" i="2"/>
  <c r="AJ44" i="2" s="1"/>
  <c r="AB44" i="2"/>
  <c r="AE43" i="2"/>
  <c r="AD43" i="2"/>
  <c r="AJ43" i="2" s="1"/>
  <c r="AB43" i="2"/>
  <c r="AE42" i="2"/>
  <c r="AD42" i="2"/>
  <c r="AB42" i="2"/>
  <c r="AE41" i="2"/>
  <c r="AD41" i="2"/>
  <c r="AJ41" i="2" s="1"/>
  <c r="AB41" i="2"/>
  <c r="AE40" i="2"/>
  <c r="AD40" i="2"/>
  <c r="AJ40" i="2" s="1"/>
  <c r="AB40" i="2"/>
  <c r="AE39" i="2"/>
  <c r="AD39" i="2"/>
  <c r="AJ39" i="2" s="1"/>
  <c r="AB39" i="2"/>
  <c r="AE38" i="2"/>
  <c r="AD38" i="2"/>
  <c r="AB38" i="2"/>
  <c r="AE37" i="2"/>
  <c r="AD37" i="2"/>
  <c r="AJ37" i="2" s="1"/>
  <c r="AB37" i="2"/>
  <c r="AE36" i="2"/>
  <c r="AD36" i="2"/>
  <c r="AJ36" i="2" s="1"/>
  <c r="AB36" i="2"/>
  <c r="AE35" i="2"/>
  <c r="AD35" i="2"/>
  <c r="AJ35" i="2" s="1"/>
  <c r="AB35" i="2"/>
  <c r="AE34" i="2"/>
  <c r="AD34" i="2"/>
  <c r="AB34" i="2"/>
  <c r="AE33" i="2"/>
  <c r="AD33" i="2"/>
  <c r="AJ33" i="2" s="1"/>
  <c r="AB33" i="2"/>
  <c r="AE32" i="2"/>
  <c r="AD32" i="2"/>
  <c r="AJ32" i="2" s="1"/>
  <c r="AB32" i="2"/>
  <c r="AE31" i="2"/>
  <c r="AD31" i="2"/>
  <c r="AJ31" i="2" s="1"/>
  <c r="AB31" i="2"/>
  <c r="AE30" i="2"/>
  <c r="AD30" i="2"/>
  <c r="AB30" i="2"/>
  <c r="AE29" i="2"/>
  <c r="AD29" i="2"/>
  <c r="AJ29" i="2" s="1"/>
  <c r="AB29" i="2"/>
  <c r="AE28" i="2"/>
  <c r="AD28" i="2"/>
  <c r="AJ28" i="2" s="1"/>
  <c r="AB28" i="2"/>
  <c r="AE27" i="2"/>
  <c r="AD27" i="2"/>
  <c r="AB27" i="2"/>
  <c r="AI26" i="2"/>
  <c r="AI53" i="2" s="1"/>
  <c r="AI97" i="2" s="1"/>
  <c r="AI99" i="2" s="1"/>
  <c r="AH26" i="2"/>
  <c r="AG26" i="2"/>
  <c r="AF26" i="2"/>
  <c r="AE26" i="2"/>
  <c r="AC26" i="2"/>
  <c r="AA26" i="2"/>
  <c r="Z26" i="2"/>
  <c r="Y26" i="2"/>
  <c r="X26" i="2"/>
  <c r="W26" i="2"/>
  <c r="V26" i="2"/>
  <c r="U26" i="2"/>
  <c r="T26" i="2"/>
  <c r="S26" i="2"/>
  <c r="R26" i="2"/>
  <c r="Q26" i="2"/>
  <c r="P26" i="2"/>
  <c r="O26" i="2"/>
  <c r="N26" i="2"/>
  <c r="M26" i="2"/>
  <c r="L26" i="2"/>
  <c r="K26" i="2"/>
  <c r="J26" i="2"/>
  <c r="I26" i="2"/>
  <c r="H26" i="2"/>
  <c r="G26" i="2"/>
  <c r="F26" i="2"/>
  <c r="E26" i="2"/>
  <c r="D26" i="2"/>
  <c r="C26" i="2"/>
  <c r="AJ25" i="2"/>
  <c r="AE25" i="2"/>
  <c r="AB25" i="2"/>
  <c r="AD25" i="2" s="1"/>
  <c r="AJ24" i="2"/>
  <c r="AE24" i="2"/>
  <c r="AB24" i="2"/>
  <c r="AD24" i="2" s="1"/>
  <c r="AE23" i="2"/>
  <c r="AB23" i="2"/>
  <c r="AI22" i="2"/>
  <c r="AH22" i="2"/>
  <c r="AG22" i="2"/>
  <c r="AF22" i="2"/>
  <c r="AC22" i="2"/>
  <c r="AB22" i="2"/>
  <c r="AA22" i="2"/>
  <c r="Z22" i="2"/>
  <c r="Y22" i="2"/>
  <c r="X22" i="2"/>
  <c r="W22" i="2"/>
  <c r="V22" i="2"/>
  <c r="U22" i="2"/>
  <c r="T22" i="2"/>
  <c r="S22" i="2"/>
  <c r="R22" i="2"/>
  <c r="Q22" i="2"/>
  <c r="P22" i="2"/>
  <c r="O22" i="2"/>
  <c r="N22" i="2"/>
  <c r="M22" i="2"/>
  <c r="L22" i="2"/>
  <c r="K22" i="2"/>
  <c r="J22" i="2"/>
  <c r="I22" i="2"/>
  <c r="H22" i="2"/>
  <c r="G22" i="2"/>
  <c r="F22" i="2"/>
  <c r="E22" i="2"/>
  <c r="D22" i="2"/>
  <c r="C22" i="2"/>
  <c r="AE21" i="2"/>
  <c r="AD21" i="2"/>
  <c r="AJ21" i="2" s="1"/>
  <c r="AB21" i="2"/>
  <c r="AE20" i="2"/>
  <c r="AD20" i="2"/>
  <c r="AB20" i="2"/>
  <c r="AE19" i="2"/>
  <c r="AD19" i="2"/>
  <c r="AJ19" i="2" s="1"/>
  <c r="AB19" i="2"/>
  <c r="AE18" i="2"/>
  <c r="AD18" i="2"/>
  <c r="AJ18" i="2" s="1"/>
  <c r="AB18" i="2"/>
  <c r="AE17" i="2"/>
  <c r="AD17" i="2"/>
  <c r="AJ17" i="2" s="1"/>
  <c r="AB17" i="2"/>
  <c r="AE16" i="2"/>
  <c r="AD16" i="2"/>
  <c r="AB16" i="2"/>
  <c r="AI15" i="2"/>
  <c r="AH15" i="2"/>
  <c r="AH53" i="2" s="1"/>
  <c r="AH97" i="2" s="1"/>
  <c r="AH99" i="2" s="1"/>
  <c r="AG15" i="2"/>
  <c r="AF15" i="2"/>
  <c r="AF53" i="2" s="1"/>
  <c r="AF97" i="2" s="1"/>
  <c r="AF99" i="2" s="1"/>
  <c r="AE15" i="2"/>
  <c r="AD15" i="2"/>
  <c r="AC15" i="2"/>
  <c r="AA15" i="2"/>
  <c r="Z15" i="2"/>
  <c r="Y15" i="2"/>
  <c r="X15" i="2"/>
  <c r="X53" i="2" s="1"/>
  <c r="W15" i="2"/>
  <c r="W53" i="2" s="1"/>
  <c r="W97" i="2" s="1"/>
  <c r="W99" i="2" s="1"/>
  <c r="V15" i="2"/>
  <c r="U15" i="2"/>
  <c r="T15" i="2"/>
  <c r="T53" i="2" s="1"/>
  <c r="S15" i="2"/>
  <c r="R15" i="2"/>
  <c r="Q15" i="2"/>
  <c r="P15" i="2"/>
  <c r="P53" i="2" s="1"/>
  <c r="O15" i="2"/>
  <c r="O53" i="2" s="1"/>
  <c r="O97" i="2" s="1"/>
  <c r="O99" i="2" s="1"/>
  <c r="N15" i="2"/>
  <c r="M15" i="2"/>
  <c r="L15" i="2"/>
  <c r="L53" i="2" s="1"/>
  <c r="K15" i="2"/>
  <c r="J15" i="2"/>
  <c r="I15" i="2"/>
  <c r="H15" i="2"/>
  <c r="H53" i="2" s="1"/>
  <c r="G15" i="2"/>
  <c r="G53" i="2" s="1"/>
  <c r="G97" i="2" s="1"/>
  <c r="G99" i="2" s="1"/>
  <c r="F15" i="2"/>
  <c r="E15" i="2"/>
  <c r="D15" i="2"/>
  <c r="D53" i="2" s="1"/>
  <c r="C15" i="2"/>
  <c r="AJ14" i="2"/>
  <c r="AE14" i="2"/>
  <c r="AD14" i="2"/>
  <c r="AB14" i="2"/>
  <c r="AJ13" i="2"/>
  <c r="AE13" i="2"/>
  <c r="AD13" i="2"/>
  <c r="AB13" i="2"/>
  <c r="AJ12" i="2"/>
  <c r="AE12" i="2"/>
  <c r="AD12" i="2"/>
  <c r="AB12" i="2"/>
  <c r="AJ11" i="2"/>
  <c r="AE11" i="2"/>
  <c r="AD11" i="2"/>
  <c r="AB11" i="2"/>
  <c r="AJ10" i="2"/>
  <c r="AJ15" i="2" s="1"/>
  <c r="AE10" i="2"/>
  <c r="AD10" i="2"/>
  <c r="AB10" i="2"/>
  <c r="AB15" i="2" s="1"/>
  <c r="AB9" i="2"/>
  <c r="AC9" i="2" s="1"/>
  <c r="AD9" i="2" s="1"/>
  <c r="AE9" i="2" s="1"/>
  <c r="AF9" i="2" s="1"/>
  <c r="AG9" i="2" s="1"/>
  <c r="AH9" i="2" s="1"/>
  <c r="AI9" i="2" s="1"/>
  <c r="AJ9" i="2" s="1"/>
  <c r="AA9" i="2"/>
  <c r="AH98" i="1"/>
  <c r="AF98" i="1"/>
  <c r="AS96" i="1"/>
  <c r="AR96" i="1"/>
  <c r="AQ96" i="1"/>
  <c r="AO96" i="1"/>
  <c r="AN96" i="1"/>
  <c r="AM96" i="1"/>
  <c r="AL96" i="1"/>
  <c r="AK96" i="1"/>
  <c r="AJ96" i="1"/>
  <c r="AI96" i="1"/>
  <c r="AE96" i="1"/>
  <c r="AD96" i="1"/>
  <c r="AC96" i="1"/>
  <c r="AB96" i="1"/>
  <c r="AA96" i="1"/>
  <c r="Z96" i="1"/>
  <c r="Y96" i="1"/>
  <c r="X96" i="1"/>
  <c r="W96" i="1"/>
  <c r="V96" i="1"/>
  <c r="U96" i="1"/>
  <c r="T96" i="1"/>
  <c r="R96" i="1"/>
  <c r="Q96" i="1"/>
  <c r="P96" i="1"/>
  <c r="O96" i="1"/>
  <c r="N96" i="1"/>
  <c r="M96" i="1"/>
  <c r="L96" i="1"/>
  <c r="K96" i="1"/>
  <c r="J96" i="1"/>
  <c r="I96" i="1"/>
  <c r="H96" i="1"/>
  <c r="G96" i="1"/>
  <c r="F96" i="1"/>
  <c r="E96" i="1"/>
  <c r="D96" i="1"/>
  <c r="C96" i="1"/>
  <c r="AP95" i="1"/>
  <c r="AG95" i="1"/>
  <c r="AH95" i="1" s="1"/>
  <c r="AT95" i="1" s="1"/>
  <c r="S95" i="1"/>
  <c r="AF95" i="1" s="1"/>
  <c r="AP94" i="1"/>
  <c r="AG94" i="1"/>
  <c r="AF94" i="1"/>
  <c r="AH94" i="1" s="1"/>
  <c r="AT94" i="1" s="1"/>
  <c r="S94" i="1"/>
  <c r="AP93" i="1"/>
  <c r="AG93" i="1"/>
  <c r="S93" i="1"/>
  <c r="AF93" i="1" s="1"/>
  <c r="AP92" i="1"/>
  <c r="AG92" i="1"/>
  <c r="S92" i="1"/>
  <c r="AF92" i="1" s="1"/>
  <c r="AH92" i="1" s="1"/>
  <c r="AT92" i="1" s="1"/>
  <c r="AP91" i="1"/>
  <c r="AG91" i="1"/>
  <c r="AH91" i="1" s="1"/>
  <c r="AT91" i="1" s="1"/>
  <c r="S91" i="1"/>
  <c r="AF91" i="1" s="1"/>
  <c r="AP90" i="1"/>
  <c r="AG90" i="1"/>
  <c r="AF90" i="1"/>
  <c r="AH90" i="1" s="1"/>
  <c r="AT90" i="1" s="1"/>
  <c r="S90" i="1"/>
  <c r="AP89" i="1"/>
  <c r="AG89" i="1"/>
  <c r="S89" i="1"/>
  <c r="AF89" i="1" s="1"/>
  <c r="AP88" i="1"/>
  <c r="AG88" i="1"/>
  <c r="S88" i="1"/>
  <c r="AF88" i="1" s="1"/>
  <c r="AH88" i="1" s="1"/>
  <c r="AP87" i="1"/>
  <c r="AH87" i="1"/>
  <c r="AT87" i="1" s="1"/>
  <c r="AG87" i="1"/>
  <c r="AF87" i="1"/>
  <c r="S87" i="1"/>
  <c r="AP86" i="1"/>
  <c r="AG86" i="1"/>
  <c r="S86" i="1"/>
  <c r="AF86" i="1" s="1"/>
  <c r="AT85" i="1"/>
  <c r="AP85" i="1"/>
  <c r="AG85" i="1"/>
  <c r="AF85" i="1"/>
  <c r="AH85" i="1" s="1"/>
  <c r="S85" i="1"/>
  <c r="AP84" i="1"/>
  <c r="AG84" i="1"/>
  <c r="S84" i="1"/>
  <c r="AF84" i="1" s="1"/>
  <c r="AH84" i="1" s="1"/>
  <c r="AP83" i="1"/>
  <c r="AH83" i="1"/>
  <c r="AT83" i="1" s="1"/>
  <c r="AG83" i="1"/>
  <c r="AF83" i="1"/>
  <c r="S83" i="1"/>
  <c r="AP82" i="1"/>
  <c r="AG82" i="1"/>
  <c r="S82" i="1"/>
  <c r="AF82" i="1" s="1"/>
  <c r="AH82" i="1" s="1"/>
  <c r="AT82" i="1" s="1"/>
  <c r="AP81" i="1"/>
  <c r="AG81" i="1"/>
  <c r="AF81" i="1"/>
  <c r="AH81" i="1" s="1"/>
  <c r="AT81" i="1" s="1"/>
  <c r="S81" i="1"/>
  <c r="AP80" i="1"/>
  <c r="AG80" i="1"/>
  <c r="S80" i="1"/>
  <c r="AF80" i="1" s="1"/>
  <c r="AH80" i="1" s="1"/>
  <c r="AT80" i="1" s="1"/>
  <c r="AP79" i="1"/>
  <c r="AH79" i="1"/>
  <c r="AT79" i="1" s="1"/>
  <c r="AG79" i="1"/>
  <c r="AF79" i="1"/>
  <c r="S79" i="1"/>
  <c r="AP78" i="1"/>
  <c r="AG78" i="1"/>
  <c r="S78" i="1"/>
  <c r="AF78" i="1" s="1"/>
  <c r="AP77" i="1"/>
  <c r="AG77" i="1"/>
  <c r="AF77" i="1"/>
  <c r="AH77" i="1" s="1"/>
  <c r="AT77" i="1" s="1"/>
  <c r="S77" i="1"/>
  <c r="AP76" i="1"/>
  <c r="AG76" i="1"/>
  <c r="S76" i="1"/>
  <c r="AF76" i="1" s="1"/>
  <c r="AH76" i="1" s="1"/>
  <c r="AT76" i="1" s="1"/>
  <c r="AP75" i="1"/>
  <c r="AH75" i="1"/>
  <c r="AT75" i="1" s="1"/>
  <c r="AG75" i="1"/>
  <c r="AF75" i="1"/>
  <c r="S75" i="1"/>
  <c r="AP74" i="1"/>
  <c r="AG74" i="1"/>
  <c r="S74" i="1"/>
  <c r="AF74" i="1" s="1"/>
  <c r="AP73" i="1"/>
  <c r="AG73" i="1"/>
  <c r="AF73" i="1"/>
  <c r="AH73" i="1" s="1"/>
  <c r="AT73" i="1" s="1"/>
  <c r="S73" i="1"/>
  <c r="AP72" i="1"/>
  <c r="AG72" i="1"/>
  <c r="S72" i="1"/>
  <c r="AF72" i="1" s="1"/>
  <c r="AH72" i="1" s="1"/>
  <c r="AP71" i="1"/>
  <c r="AH71" i="1"/>
  <c r="AT71" i="1" s="1"/>
  <c r="AG71" i="1"/>
  <c r="AF71" i="1"/>
  <c r="S71" i="1"/>
  <c r="A71" i="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P70" i="1"/>
  <c r="AG70" i="1"/>
  <c r="S70" i="1"/>
  <c r="AF70" i="1" s="1"/>
  <c r="AT69" i="1"/>
  <c r="AP69" i="1"/>
  <c r="AG69" i="1"/>
  <c r="AF69" i="1"/>
  <c r="AH69" i="1" s="1"/>
  <c r="S69" i="1"/>
  <c r="AP68" i="1"/>
  <c r="AG68" i="1"/>
  <c r="S68" i="1"/>
  <c r="AF68" i="1" s="1"/>
  <c r="AH68" i="1" s="1"/>
  <c r="AP67" i="1"/>
  <c r="AH67" i="1"/>
  <c r="AT67" i="1" s="1"/>
  <c r="AG67" i="1"/>
  <c r="AF67" i="1"/>
  <c r="S67" i="1"/>
  <c r="A67" i="1"/>
  <c r="A68" i="1" s="1"/>
  <c r="A69" i="1" s="1"/>
  <c r="A70" i="1" s="1"/>
  <c r="AP66" i="1"/>
  <c r="AG66" i="1"/>
  <c r="S66" i="1"/>
  <c r="AF66" i="1" s="1"/>
  <c r="AH66" i="1" s="1"/>
  <c r="AT66" i="1" s="1"/>
  <c r="AP65" i="1"/>
  <c r="AG65" i="1"/>
  <c r="AF65" i="1"/>
  <c r="AH65" i="1" s="1"/>
  <c r="AT65" i="1" s="1"/>
  <c r="S65" i="1"/>
  <c r="AP64" i="1"/>
  <c r="AG64" i="1"/>
  <c r="S64" i="1"/>
  <c r="AF64" i="1" s="1"/>
  <c r="AH64" i="1" s="1"/>
  <c r="AT64" i="1" s="1"/>
  <c r="AP63" i="1"/>
  <c r="AG63" i="1"/>
  <c r="AF63" i="1"/>
  <c r="AH63" i="1" s="1"/>
  <c r="AT63" i="1" s="1"/>
  <c r="S63" i="1"/>
  <c r="A63" i="1"/>
  <c r="A64" i="1" s="1"/>
  <c r="A65" i="1" s="1"/>
  <c r="A66" i="1" s="1"/>
  <c r="AP62" i="1"/>
  <c r="AP96" i="1" s="1"/>
  <c r="AG62" i="1"/>
  <c r="S62" i="1"/>
  <c r="AS61" i="1"/>
  <c r="AR61" i="1"/>
  <c r="AQ61" i="1"/>
  <c r="AO61" i="1"/>
  <c r="AN61" i="1"/>
  <c r="AM61" i="1"/>
  <c r="AL61" i="1"/>
  <c r="AK61" i="1"/>
  <c r="AJ61" i="1"/>
  <c r="AI61" i="1"/>
  <c r="AE61" i="1"/>
  <c r="AD61" i="1"/>
  <c r="AC61" i="1"/>
  <c r="AB61" i="1"/>
  <c r="AA61" i="1"/>
  <c r="Z61" i="1"/>
  <c r="Y61" i="1"/>
  <c r="X61" i="1"/>
  <c r="W61" i="1"/>
  <c r="V61" i="1"/>
  <c r="U61" i="1"/>
  <c r="T61" i="1"/>
  <c r="R61" i="1"/>
  <c r="Q61" i="1"/>
  <c r="P61" i="1"/>
  <c r="O61" i="1"/>
  <c r="N61" i="1"/>
  <c r="M61" i="1"/>
  <c r="L61" i="1"/>
  <c r="K61" i="1"/>
  <c r="J61" i="1"/>
  <c r="I61" i="1"/>
  <c r="H61" i="1"/>
  <c r="G61" i="1"/>
  <c r="F61" i="1"/>
  <c r="E61" i="1"/>
  <c r="D61" i="1"/>
  <c r="C61" i="1"/>
  <c r="AP60" i="1"/>
  <c r="AG60" i="1"/>
  <c r="S60" i="1"/>
  <c r="AF60" i="1" s="1"/>
  <c r="AP59" i="1"/>
  <c r="AG59" i="1"/>
  <c r="S59" i="1"/>
  <c r="AF59" i="1" s="1"/>
  <c r="AH59" i="1" s="1"/>
  <c r="AT59" i="1" s="1"/>
  <c r="AP58" i="1"/>
  <c r="AG58" i="1"/>
  <c r="S58" i="1"/>
  <c r="AF58" i="1" s="1"/>
  <c r="AP57" i="1"/>
  <c r="AG57" i="1"/>
  <c r="S57" i="1"/>
  <c r="AF57" i="1" s="1"/>
  <c r="AH57" i="1" s="1"/>
  <c r="AP56" i="1"/>
  <c r="AG56" i="1"/>
  <c r="AG61" i="1" s="1"/>
  <c r="S56" i="1"/>
  <c r="AF56" i="1" s="1"/>
  <c r="AS55" i="1"/>
  <c r="AR55" i="1"/>
  <c r="AQ55" i="1"/>
  <c r="AN55" i="1"/>
  <c r="AM55" i="1"/>
  <c r="AL55" i="1"/>
  <c r="AK55" i="1"/>
  <c r="AI55" i="1"/>
  <c r="AE55" i="1"/>
  <c r="AD55" i="1"/>
  <c r="AB55" i="1"/>
  <c r="AA55" i="1"/>
  <c r="Z55" i="1"/>
  <c r="Y55" i="1"/>
  <c r="X55" i="1"/>
  <c r="W55" i="1"/>
  <c r="V55" i="1"/>
  <c r="U55" i="1"/>
  <c r="T55" i="1"/>
  <c r="R55" i="1"/>
  <c r="Q55" i="1"/>
  <c r="P55" i="1"/>
  <c r="O55" i="1"/>
  <c r="N55" i="1"/>
  <c r="M55" i="1"/>
  <c r="L55" i="1"/>
  <c r="K55" i="1"/>
  <c r="J55" i="1"/>
  <c r="I55" i="1"/>
  <c r="H55" i="1"/>
  <c r="G55" i="1"/>
  <c r="F55" i="1"/>
  <c r="E55" i="1"/>
  <c r="D55" i="1"/>
  <c r="C55" i="1"/>
  <c r="AP54" i="1"/>
  <c r="AP55" i="1" s="1"/>
  <c r="AG54" i="1"/>
  <c r="AG55" i="1" s="1"/>
  <c r="S54" i="1"/>
  <c r="AF54" i="1" s="1"/>
  <c r="AF55" i="1" s="1"/>
  <c r="AQ53" i="1"/>
  <c r="AQ97" i="1" s="1"/>
  <c r="AQ99" i="1" s="1"/>
  <c r="AL53" i="1"/>
  <c r="AL97" i="1" s="1"/>
  <c r="AL99" i="1" s="1"/>
  <c r="V53" i="1"/>
  <c r="V97" i="1" s="1"/>
  <c r="V99" i="1" s="1"/>
  <c r="F53" i="1"/>
  <c r="F97" i="1" s="1"/>
  <c r="F99" i="1" s="1"/>
  <c r="AR52" i="1"/>
  <c r="AQ52" i="1"/>
  <c r="AO52" i="1"/>
  <c r="AN52" i="1"/>
  <c r="AM52" i="1"/>
  <c r="AL52" i="1"/>
  <c r="AK52" i="1"/>
  <c r="AJ52" i="1"/>
  <c r="AI52" i="1"/>
  <c r="AE52" i="1"/>
  <c r="AD52" i="1"/>
  <c r="AC52" i="1"/>
  <c r="AB52" i="1"/>
  <c r="AA52" i="1"/>
  <c r="Z52" i="1"/>
  <c r="Y52" i="1"/>
  <c r="X52" i="1"/>
  <c r="W52" i="1"/>
  <c r="V52" i="1"/>
  <c r="U52" i="1"/>
  <c r="T52" i="1"/>
  <c r="R52" i="1"/>
  <c r="Q52" i="1"/>
  <c r="Q53" i="1" s="1"/>
  <c r="Q97" i="1" s="1"/>
  <c r="Q99" i="1" s="1"/>
  <c r="P52" i="1"/>
  <c r="O52" i="1"/>
  <c r="N52" i="1"/>
  <c r="M52" i="1"/>
  <c r="L52" i="1"/>
  <c r="K52" i="1"/>
  <c r="J52" i="1"/>
  <c r="I52" i="1"/>
  <c r="H52" i="1"/>
  <c r="G52" i="1"/>
  <c r="F52" i="1"/>
  <c r="E52" i="1"/>
  <c r="D52" i="1"/>
  <c r="C52" i="1"/>
  <c r="AP51" i="1"/>
  <c r="AG51" i="1"/>
  <c r="S51" i="1"/>
  <c r="AF51" i="1" s="1"/>
  <c r="AH51" i="1" s="1"/>
  <c r="AT51" i="1" s="1"/>
  <c r="AP50" i="1"/>
  <c r="AG50" i="1"/>
  <c r="S50" i="1"/>
  <c r="AF50" i="1" s="1"/>
  <c r="AH50" i="1" s="1"/>
  <c r="AT50" i="1" s="1"/>
  <c r="AP49" i="1"/>
  <c r="AG49" i="1"/>
  <c r="S49" i="1"/>
  <c r="AF49" i="1" s="1"/>
  <c r="AH49" i="1" s="1"/>
  <c r="AT49" i="1" s="1"/>
  <c r="AP48" i="1"/>
  <c r="AG48" i="1"/>
  <c r="S48" i="1"/>
  <c r="AF48" i="1" s="1"/>
  <c r="AH48" i="1" s="1"/>
  <c r="AT48" i="1" s="1"/>
  <c r="AP47" i="1"/>
  <c r="AG47" i="1"/>
  <c r="S47" i="1"/>
  <c r="AF47" i="1" s="1"/>
  <c r="AH47" i="1" s="1"/>
  <c r="AT47" i="1" s="1"/>
  <c r="AP46" i="1"/>
  <c r="AG46" i="1"/>
  <c r="S46" i="1"/>
  <c r="AF46" i="1" s="1"/>
  <c r="AH46" i="1" s="1"/>
  <c r="AT46" i="1" s="1"/>
  <c r="AP45" i="1"/>
  <c r="AG45" i="1"/>
  <c r="S45" i="1"/>
  <c r="AF45" i="1" s="1"/>
  <c r="AH45" i="1" s="1"/>
  <c r="AT45" i="1" s="1"/>
  <c r="AP44" i="1"/>
  <c r="AG44" i="1"/>
  <c r="S44" i="1"/>
  <c r="AF44" i="1" s="1"/>
  <c r="AH44" i="1" s="1"/>
  <c r="AT44" i="1" s="1"/>
  <c r="AP43" i="1"/>
  <c r="AG43" i="1"/>
  <c r="S43" i="1"/>
  <c r="AF43" i="1" s="1"/>
  <c r="AH43" i="1" s="1"/>
  <c r="AT43" i="1" s="1"/>
  <c r="AP42" i="1"/>
  <c r="AG42" i="1"/>
  <c r="S42" i="1"/>
  <c r="AF42" i="1" s="1"/>
  <c r="AH42" i="1" s="1"/>
  <c r="AT42" i="1" s="1"/>
  <c r="AP41" i="1"/>
  <c r="AG41" i="1"/>
  <c r="S41" i="1"/>
  <c r="AF41" i="1" s="1"/>
  <c r="AH41" i="1" s="1"/>
  <c r="AT41" i="1" s="1"/>
  <c r="AP40" i="1"/>
  <c r="AG40" i="1"/>
  <c r="S40" i="1"/>
  <c r="AF40" i="1" s="1"/>
  <c r="AH40" i="1" s="1"/>
  <c r="AT40" i="1" s="1"/>
  <c r="AP39" i="1"/>
  <c r="AG39" i="1"/>
  <c r="S39" i="1"/>
  <c r="AF39" i="1" s="1"/>
  <c r="AH39" i="1" s="1"/>
  <c r="AT39" i="1" s="1"/>
  <c r="AP38" i="1"/>
  <c r="AG38" i="1"/>
  <c r="S38" i="1"/>
  <c r="AF38" i="1" s="1"/>
  <c r="AH38" i="1" s="1"/>
  <c r="AT38" i="1" s="1"/>
  <c r="AP37" i="1"/>
  <c r="AG37" i="1"/>
  <c r="S37" i="1"/>
  <c r="AF37" i="1" s="1"/>
  <c r="AH37" i="1" s="1"/>
  <c r="AT37" i="1" s="1"/>
  <c r="AP36" i="1"/>
  <c r="AG36" i="1"/>
  <c r="S36" i="1"/>
  <c r="AF36" i="1" s="1"/>
  <c r="AH36" i="1" s="1"/>
  <c r="AT36" i="1" s="1"/>
  <c r="AP35" i="1"/>
  <c r="AG35" i="1"/>
  <c r="S35" i="1"/>
  <c r="AF35" i="1" s="1"/>
  <c r="AH35" i="1" s="1"/>
  <c r="AT35" i="1" s="1"/>
  <c r="AP34" i="1"/>
  <c r="AG34" i="1"/>
  <c r="S34" i="1"/>
  <c r="AF34" i="1" s="1"/>
  <c r="AH34" i="1" s="1"/>
  <c r="AT34" i="1" s="1"/>
  <c r="AP33" i="1"/>
  <c r="AG33" i="1"/>
  <c r="S33" i="1"/>
  <c r="AF33" i="1" s="1"/>
  <c r="AH33" i="1" s="1"/>
  <c r="AT33" i="1" s="1"/>
  <c r="AP32" i="1"/>
  <c r="AG32" i="1"/>
  <c r="S32" i="1"/>
  <c r="AF32" i="1" s="1"/>
  <c r="AH32" i="1" s="1"/>
  <c r="AT32" i="1" s="1"/>
  <c r="AP31" i="1"/>
  <c r="AG31" i="1"/>
  <c r="S31" i="1"/>
  <c r="AF31" i="1" s="1"/>
  <c r="AH31" i="1" s="1"/>
  <c r="AT31" i="1" s="1"/>
  <c r="AP30" i="1"/>
  <c r="AG30" i="1"/>
  <c r="S30" i="1"/>
  <c r="AF30" i="1" s="1"/>
  <c r="AH30" i="1" s="1"/>
  <c r="AT30" i="1" s="1"/>
  <c r="AP29" i="1"/>
  <c r="AG29" i="1"/>
  <c r="S29" i="1"/>
  <c r="AF29" i="1" s="1"/>
  <c r="AH29" i="1" s="1"/>
  <c r="AT29" i="1" s="1"/>
  <c r="AP28" i="1"/>
  <c r="AG28" i="1"/>
  <c r="AG52" i="1" s="1"/>
  <c r="S28" i="1"/>
  <c r="AF28" i="1" s="1"/>
  <c r="AH28" i="1" s="1"/>
  <c r="AT28" i="1" s="1"/>
  <c r="AS27" i="1"/>
  <c r="AS52" i="1" s="1"/>
  <c r="AP27" i="1"/>
  <c r="AP52" i="1" s="1"/>
  <c r="AG27" i="1"/>
  <c r="AF27" i="1"/>
  <c r="S27" i="1"/>
  <c r="S52" i="1" s="1"/>
  <c r="AS26" i="1"/>
  <c r="AR26" i="1"/>
  <c r="AQ26" i="1"/>
  <c r="AP26" i="1"/>
  <c r="AP53" i="1" s="1"/>
  <c r="AO26" i="1"/>
  <c r="AN26" i="1"/>
  <c r="AM26" i="1"/>
  <c r="AL26" i="1"/>
  <c r="AK26" i="1"/>
  <c r="AJ26" i="1"/>
  <c r="AI26" i="1"/>
  <c r="AE26" i="1"/>
  <c r="AD26" i="1"/>
  <c r="AC26" i="1"/>
  <c r="AB26" i="1"/>
  <c r="AA26" i="1"/>
  <c r="Z26" i="1"/>
  <c r="Y26" i="1"/>
  <c r="X26" i="1"/>
  <c r="W26" i="1"/>
  <c r="V26" i="1"/>
  <c r="U26" i="1"/>
  <c r="T26" i="1"/>
  <c r="R26" i="1"/>
  <c r="Q26" i="1"/>
  <c r="P26" i="1"/>
  <c r="O26" i="1"/>
  <c r="N26" i="1"/>
  <c r="M26" i="1"/>
  <c r="L26" i="1"/>
  <c r="K26" i="1"/>
  <c r="J26" i="1"/>
  <c r="I26" i="1"/>
  <c r="H26" i="1"/>
  <c r="G26" i="1"/>
  <c r="F26" i="1"/>
  <c r="E26" i="1"/>
  <c r="D26" i="1"/>
  <c r="C26" i="1"/>
  <c r="AP25" i="1"/>
  <c r="AH25" i="1"/>
  <c r="AT25" i="1" s="1"/>
  <c r="AG25" i="1"/>
  <c r="AF25" i="1"/>
  <c r="S25" i="1"/>
  <c r="AP24" i="1"/>
  <c r="AG24" i="1"/>
  <c r="AF24" i="1"/>
  <c r="AH24" i="1" s="1"/>
  <c r="AT24" i="1" s="1"/>
  <c r="S24" i="1"/>
  <c r="AP23" i="1"/>
  <c r="AH23" i="1"/>
  <c r="AH26" i="1" s="1"/>
  <c r="AG23" i="1"/>
  <c r="AG26" i="1" s="1"/>
  <c r="AF23" i="1"/>
  <c r="S23" i="1"/>
  <c r="S26" i="1" s="1"/>
  <c r="AS22" i="1"/>
  <c r="AQ22" i="1"/>
  <c r="AO22" i="1"/>
  <c r="AN22" i="1"/>
  <c r="AM22" i="1"/>
  <c r="AL22" i="1"/>
  <c r="AK22" i="1"/>
  <c r="AJ22" i="1"/>
  <c r="AI22" i="1"/>
  <c r="AE22" i="1"/>
  <c r="AD22" i="1"/>
  <c r="AC22" i="1"/>
  <c r="AB22" i="1"/>
  <c r="AA22" i="1"/>
  <c r="Z22" i="1"/>
  <c r="Y22" i="1"/>
  <c r="X22" i="1"/>
  <c r="W22" i="1"/>
  <c r="V22" i="1"/>
  <c r="U22" i="1"/>
  <c r="T22" i="1"/>
  <c r="R22" i="1"/>
  <c r="Q22" i="1"/>
  <c r="P22" i="1"/>
  <c r="O22" i="1"/>
  <c r="N22" i="1"/>
  <c r="M22" i="1"/>
  <c r="L22" i="1"/>
  <c r="K22" i="1"/>
  <c r="J22" i="1"/>
  <c r="I22" i="1"/>
  <c r="H22" i="1"/>
  <c r="G22" i="1"/>
  <c r="F22" i="1"/>
  <c r="E22" i="1"/>
  <c r="D22" i="1"/>
  <c r="C22" i="1"/>
  <c r="AP21" i="1"/>
  <c r="AH21" i="1"/>
  <c r="AT21" i="1" s="1"/>
  <c r="AG21" i="1"/>
  <c r="AF21" i="1"/>
  <c r="S21" i="1"/>
  <c r="AP20" i="1"/>
  <c r="AG20" i="1"/>
  <c r="AF20" i="1"/>
  <c r="AH20" i="1" s="1"/>
  <c r="AT20" i="1" s="1"/>
  <c r="S20" i="1"/>
  <c r="AP19" i="1"/>
  <c r="AH19" i="1"/>
  <c r="AT19" i="1" s="1"/>
  <c r="AG19" i="1"/>
  <c r="AF19" i="1"/>
  <c r="S19" i="1"/>
  <c r="AP18" i="1"/>
  <c r="AG18" i="1"/>
  <c r="AF18" i="1"/>
  <c r="AH18" i="1" s="1"/>
  <c r="AT18" i="1" s="1"/>
  <c r="S18" i="1"/>
  <c r="AP17" i="1"/>
  <c r="AH17" i="1"/>
  <c r="AT17" i="1" s="1"/>
  <c r="AG17" i="1"/>
  <c r="AF17" i="1"/>
  <c r="S17" i="1"/>
  <c r="AP16" i="1"/>
  <c r="AG16" i="1"/>
  <c r="AG22" i="1" s="1"/>
  <c r="AF16" i="1"/>
  <c r="AH16" i="1" s="1"/>
  <c r="S16" i="1"/>
  <c r="S22" i="1" s="1"/>
  <c r="AS15" i="1"/>
  <c r="AS53" i="1" s="1"/>
  <c r="AS97" i="1" s="1"/>
  <c r="AS99" i="1" s="1"/>
  <c r="AR15" i="1"/>
  <c r="AR53" i="1" s="1"/>
  <c r="AR97" i="1" s="1"/>
  <c r="AR99" i="1" s="1"/>
  <c r="AQ15" i="1"/>
  <c r="AO15" i="1"/>
  <c r="AO53" i="1" s="1"/>
  <c r="AO97" i="1" s="1"/>
  <c r="AO99" i="1" s="1"/>
  <c r="AN15" i="1"/>
  <c r="AM15" i="1"/>
  <c r="AM53" i="1" s="1"/>
  <c r="AM97" i="1" s="1"/>
  <c r="AM99" i="1" s="1"/>
  <c r="AL15" i="1"/>
  <c r="AK15" i="1"/>
  <c r="AK53" i="1" s="1"/>
  <c r="AK97" i="1" s="1"/>
  <c r="AK99" i="1" s="1"/>
  <c r="AJ15" i="1"/>
  <c r="AI15" i="1"/>
  <c r="AI53" i="1" s="1"/>
  <c r="AE15" i="1"/>
  <c r="AE53" i="1" s="1"/>
  <c r="AE97" i="1" s="1"/>
  <c r="AE99" i="1" s="1"/>
  <c r="AD15" i="1"/>
  <c r="AD53" i="1" s="1"/>
  <c r="AD97" i="1" s="1"/>
  <c r="AD99" i="1" s="1"/>
  <c r="AC15" i="1"/>
  <c r="AC53" i="1" s="1"/>
  <c r="AC97" i="1" s="1"/>
  <c r="AC99" i="1" s="1"/>
  <c r="AB15" i="1"/>
  <c r="AA15" i="1"/>
  <c r="AA53" i="1" s="1"/>
  <c r="AA97" i="1" s="1"/>
  <c r="AA99" i="1" s="1"/>
  <c r="Z15" i="1"/>
  <c r="Z53" i="1" s="1"/>
  <c r="Z97" i="1" s="1"/>
  <c r="Z99" i="1" s="1"/>
  <c r="Y15" i="1"/>
  <c r="Y53" i="1" s="1"/>
  <c r="Y97" i="1" s="1"/>
  <c r="Y99" i="1" s="1"/>
  <c r="X15" i="1"/>
  <c r="W15" i="1"/>
  <c r="W53" i="1" s="1"/>
  <c r="W97" i="1" s="1"/>
  <c r="W99" i="1" s="1"/>
  <c r="V15" i="1"/>
  <c r="U15" i="1"/>
  <c r="U53" i="1" s="1"/>
  <c r="U97" i="1" s="1"/>
  <c r="U99" i="1" s="1"/>
  <c r="T15" i="1"/>
  <c r="R15" i="1"/>
  <c r="R53" i="1" s="1"/>
  <c r="R97" i="1" s="1"/>
  <c r="R99" i="1" s="1"/>
  <c r="Q15" i="1"/>
  <c r="P15" i="1"/>
  <c r="O15" i="1"/>
  <c r="O53" i="1" s="1"/>
  <c r="O97" i="1" s="1"/>
  <c r="O99" i="1" s="1"/>
  <c r="N15" i="1"/>
  <c r="N53" i="1" s="1"/>
  <c r="N97" i="1" s="1"/>
  <c r="N99" i="1" s="1"/>
  <c r="M15" i="1"/>
  <c r="M53" i="1" s="1"/>
  <c r="M97" i="1" s="1"/>
  <c r="M99" i="1" s="1"/>
  <c r="L15" i="1"/>
  <c r="K15" i="1"/>
  <c r="K53" i="1" s="1"/>
  <c r="K97" i="1" s="1"/>
  <c r="K99" i="1" s="1"/>
  <c r="J15" i="1"/>
  <c r="J53" i="1" s="1"/>
  <c r="J97" i="1" s="1"/>
  <c r="J99" i="1" s="1"/>
  <c r="I15" i="1"/>
  <c r="I53" i="1" s="1"/>
  <c r="I97" i="1" s="1"/>
  <c r="I99" i="1" s="1"/>
  <c r="H15" i="1"/>
  <c r="G15" i="1"/>
  <c r="G53" i="1" s="1"/>
  <c r="G97" i="1" s="1"/>
  <c r="G99" i="1" s="1"/>
  <c r="F15" i="1"/>
  <c r="E15" i="1"/>
  <c r="E53" i="1" s="1"/>
  <c r="E97" i="1" s="1"/>
  <c r="E99" i="1" s="1"/>
  <c r="D15" i="1"/>
  <c r="C15" i="1"/>
  <c r="C53" i="1" s="1"/>
  <c r="C97" i="1" s="1"/>
  <c r="C99" i="1" s="1"/>
  <c r="AP14" i="1"/>
  <c r="AG14" i="1"/>
  <c r="S14" i="1"/>
  <c r="AF14" i="1" s="1"/>
  <c r="AH14" i="1" s="1"/>
  <c r="AT14" i="1" s="1"/>
  <c r="AP13" i="1"/>
  <c r="AG13" i="1"/>
  <c r="S13" i="1"/>
  <c r="AF13" i="1" s="1"/>
  <c r="AH13" i="1" s="1"/>
  <c r="AT13" i="1" s="1"/>
  <c r="AP12" i="1"/>
  <c r="AG12" i="1"/>
  <c r="S12" i="1"/>
  <c r="AF12" i="1" s="1"/>
  <c r="AH12" i="1" s="1"/>
  <c r="AT12" i="1" s="1"/>
  <c r="AP11" i="1"/>
  <c r="AG11" i="1"/>
  <c r="S11" i="1"/>
  <c r="S15" i="1" s="1"/>
  <c r="AP10" i="1"/>
  <c r="AG10" i="1"/>
  <c r="AG15" i="1" s="1"/>
  <c r="S10" i="1"/>
  <c r="AF10" i="1" s="1"/>
  <c r="C9" i="1"/>
  <c r="D9" i="1" s="1"/>
  <c r="E9" i="1" s="1"/>
  <c r="F9" i="1" s="1"/>
  <c r="G9" i="1" s="1"/>
  <c r="H9" i="1" s="1"/>
  <c r="I9" i="1" s="1"/>
  <c r="J9" i="1" s="1"/>
  <c r="K9" i="1" s="1"/>
  <c r="L9" i="1" s="1"/>
  <c r="M9" i="1" s="1"/>
  <c r="N9" i="1" s="1"/>
  <c r="O9" i="1" s="1"/>
  <c r="P9" i="1" s="1"/>
  <c r="Q9" i="1" s="1"/>
  <c r="R9" i="1" s="1"/>
  <c r="S9" i="1" s="1"/>
  <c r="T9" i="1" s="1"/>
  <c r="U9" i="1" s="1"/>
  <c r="V9" i="1" s="1"/>
  <c r="W9" i="1" s="1"/>
  <c r="X9" i="1" s="1"/>
  <c r="Y9" i="1" s="1"/>
  <c r="Z9" i="1" s="1"/>
  <c r="AA9" i="1" s="1"/>
  <c r="AC9" i="1" s="1"/>
  <c r="AD9" i="1" s="1"/>
  <c r="AE9" i="1" s="1"/>
  <c r="AF9" i="1" s="1"/>
  <c r="AG9" i="1" s="1"/>
  <c r="AH9" i="1" s="1"/>
  <c r="AI9" i="1" s="1"/>
  <c r="AJ9" i="1" s="1"/>
  <c r="AK9" i="1" s="1"/>
  <c r="AL9" i="1" s="1"/>
  <c r="AM9" i="1" s="1"/>
  <c r="AN9" i="1" s="1"/>
  <c r="AP9" i="1" s="1"/>
  <c r="AQ9" i="1" s="1"/>
  <c r="AR9" i="1" s="1"/>
  <c r="AS9" i="1" s="1"/>
  <c r="AT9" i="1" s="1"/>
  <c r="B9" i="1"/>
  <c r="AG53" i="1" l="1"/>
  <c r="AI97" i="1"/>
  <c r="AI99" i="1" s="1"/>
  <c r="AT16" i="1"/>
  <c r="AT22" i="1" s="1"/>
  <c r="AH22" i="1"/>
  <c r="AH10" i="1"/>
  <c r="S53" i="1"/>
  <c r="AF52" i="1"/>
  <c r="AF22" i="1"/>
  <c r="AF26" i="1"/>
  <c r="AD22" i="2"/>
  <c r="AJ16" i="2"/>
  <c r="AD61" i="2"/>
  <c r="AJ56" i="2"/>
  <c r="AJ61" i="2" s="1"/>
  <c r="V23" i="3"/>
  <c r="V26" i="3" s="1"/>
  <c r="T26" i="3"/>
  <c r="AF11" i="1"/>
  <c r="AH11" i="1" s="1"/>
  <c r="AT11" i="1" s="1"/>
  <c r="D53" i="1"/>
  <c r="D97" i="1" s="1"/>
  <c r="D99" i="1" s="1"/>
  <c r="H53" i="1"/>
  <c r="H97" i="1" s="1"/>
  <c r="H99" i="1" s="1"/>
  <c r="L53" i="1"/>
  <c r="L97" i="1" s="1"/>
  <c r="L99" i="1" s="1"/>
  <c r="P53" i="1"/>
  <c r="P97" i="1" s="1"/>
  <c r="P99" i="1" s="1"/>
  <c r="T53" i="1"/>
  <c r="T97" i="1" s="1"/>
  <c r="T99" i="1" s="1"/>
  <c r="X53" i="1"/>
  <c r="X97" i="1" s="1"/>
  <c r="X99" i="1" s="1"/>
  <c r="AB53" i="1"/>
  <c r="AB97" i="1" s="1"/>
  <c r="AB99" i="1" s="1"/>
  <c r="AJ53" i="1"/>
  <c r="AN53" i="1"/>
  <c r="AN97" i="1" s="1"/>
  <c r="AN99" i="1" s="1"/>
  <c r="AH54" i="1"/>
  <c r="AP61" i="1"/>
  <c r="AP97" i="1" s="1"/>
  <c r="AP99" i="1" s="1"/>
  <c r="AH58" i="1"/>
  <c r="AT58" i="1" s="1"/>
  <c r="AJ97" i="1"/>
  <c r="AJ99" i="1" s="1"/>
  <c r="AT68" i="1"/>
  <c r="AH70" i="1"/>
  <c r="AT70" i="1" s="1"/>
  <c r="AT84" i="1"/>
  <c r="AH86" i="1"/>
  <c r="AT86" i="1" s="1"/>
  <c r="AH89" i="1"/>
  <c r="AT89" i="1" s="1"/>
  <c r="AT23" i="1"/>
  <c r="AT26" i="1" s="1"/>
  <c r="AH27" i="1"/>
  <c r="AT57" i="1"/>
  <c r="S61" i="1"/>
  <c r="S96" i="1"/>
  <c r="AF62" i="1"/>
  <c r="AT72" i="1"/>
  <c r="AH74" i="1"/>
  <c r="AT74" i="1" s="1"/>
  <c r="AT88" i="1"/>
  <c r="AH93" i="1"/>
  <c r="AT93" i="1" s="1"/>
  <c r="F53" i="2"/>
  <c r="F97" i="2" s="1"/>
  <c r="F99" i="2" s="1"/>
  <c r="J53" i="2"/>
  <c r="J97" i="2" s="1"/>
  <c r="J99" i="2" s="1"/>
  <c r="N53" i="2"/>
  <c r="N97" i="2" s="1"/>
  <c r="N99" i="2" s="1"/>
  <c r="R53" i="2"/>
  <c r="R97" i="2" s="1"/>
  <c r="R99" i="2" s="1"/>
  <c r="V53" i="2"/>
  <c r="V97" i="2" s="1"/>
  <c r="V99" i="2" s="1"/>
  <c r="Z53" i="2"/>
  <c r="Z97" i="2" s="1"/>
  <c r="Z99" i="2" s="1"/>
  <c r="AB26" i="2"/>
  <c r="AD23" i="2"/>
  <c r="AB61" i="2"/>
  <c r="AF61" i="1"/>
  <c r="AH56" i="1"/>
  <c r="AH60" i="1"/>
  <c r="AT60" i="1" s="1"/>
  <c r="AG96" i="1"/>
  <c r="AH78" i="1"/>
  <c r="AT78" i="1" s="1"/>
  <c r="AB53" i="2"/>
  <c r="D97" i="3"/>
  <c r="D99" i="3" s="1"/>
  <c r="L97" i="3"/>
  <c r="L99" i="3" s="1"/>
  <c r="AE22" i="2"/>
  <c r="AE53" i="2" s="1"/>
  <c r="AE97" i="2" s="1"/>
  <c r="AE99" i="2" s="1"/>
  <c r="V27" i="3"/>
  <c r="V52" i="3" s="1"/>
  <c r="U52" i="3"/>
  <c r="U53" i="3" s="1"/>
  <c r="Q97" i="3"/>
  <c r="Q99" i="3" s="1"/>
  <c r="D97" i="2"/>
  <c r="D99" i="2" s="1"/>
  <c r="H97" i="2"/>
  <c r="H99" i="2" s="1"/>
  <c r="L97" i="2"/>
  <c r="L99" i="2" s="1"/>
  <c r="P97" i="2"/>
  <c r="P99" i="2" s="1"/>
  <c r="T97" i="2"/>
  <c r="T99" i="2" s="1"/>
  <c r="X97" i="2"/>
  <c r="X99" i="2" s="1"/>
  <c r="AD52" i="2"/>
  <c r="AJ27" i="2"/>
  <c r="T15" i="3"/>
  <c r="F97" i="3"/>
  <c r="F99" i="3" s="1"/>
  <c r="N97" i="3"/>
  <c r="N99" i="3" s="1"/>
  <c r="AT98" i="1"/>
  <c r="E53" i="2"/>
  <c r="E97" i="2" s="1"/>
  <c r="E99" i="2" s="1"/>
  <c r="I53" i="2"/>
  <c r="I97" i="2" s="1"/>
  <c r="I99" i="2" s="1"/>
  <c r="M53" i="2"/>
  <c r="M97" i="2" s="1"/>
  <c r="M99" i="2" s="1"/>
  <c r="Q53" i="2"/>
  <c r="Q97" i="2" s="1"/>
  <c r="Q99" i="2" s="1"/>
  <c r="U53" i="2"/>
  <c r="U97" i="2" s="1"/>
  <c r="U99" i="2" s="1"/>
  <c r="Y53" i="2"/>
  <c r="Y97" i="2" s="1"/>
  <c r="Y99" i="2" s="1"/>
  <c r="AC53" i="2"/>
  <c r="AC97" i="2" s="1"/>
  <c r="AC99" i="2" s="1"/>
  <c r="AG53" i="2"/>
  <c r="AG97" i="2" s="1"/>
  <c r="AG99" i="2" s="1"/>
  <c r="AJ20" i="2"/>
  <c r="AE52" i="2"/>
  <c r="AJ30" i="2"/>
  <c r="AJ34" i="2"/>
  <c r="AJ38" i="2"/>
  <c r="AJ42" i="2"/>
  <c r="AJ46" i="2"/>
  <c r="AJ50" i="2"/>
  <c r="V98" i="3"/>
  <c r="AB96" i="2"/>
  <c r="V15" i="3"/>
  <c r="U15" i="3"/>
  <c r="AD62" i="2"/>
  <c r="AJ65" i="2"/>
  <c r="AJ73" i="2"/>
  <c r="AJ81" i="2"/>
  <c r="AJ89" i="2"/>
  <c r="T22" i="3"/>
  <c r="U22" i="3"/>
  <c r="T52" i="3"/>
  <c r="E53" i="3"/>
  <c r="E97" i="3" s="1"/>
  <c r="E99" i="3" s="1"/>
  <c r="I53" i="3"/>
  <c r="I97" i="3" s="1"/>
  <c r="I99" i="3" s="1"/>
  <c r="M53" i="3"/>
  <c r="M97" i="3" s="1"/>
  <c r="M99" i="3" s="1"/>
  <c r="Q53" i="3"/>
  <c r="U61" i="3"/>
  <c r="U96" i="3"/>
  <c r="U97" i="3" s="1"/>
  <c r="U99" i="3" s="1"/>
  <c r="V62" i="3"/>
  <c r="V96" i="3" s="1"/>
  <c r="C97" i="3"/>
  <c r="C99" i="3" s="1"/>
  <c r="G97" i="3"/>
  <c r="G99" i="3" s="1"/>
  <c r="K97" i="3"/>
  <c r="K99" i="3" s="1"/>
  <c r="O97" i="3"/>
  <c r="O99" i="3" s="1"/>
  <c r="S97" i="3"/>
  <c r="S99" i="3" s="1"/>
  <c r="V53" i="3" l="1"/>
  <c r="AD26" i="2"/>
  <c r="AD53" i="2" s="1"/>
  <c r="AJ23" i="2"/>
  <c r="AJ26" i="2" s="1"/>
  <c r="AH15" i="1"/>
  <c r="AT10" i="1"/>
  <c r="AT15" i="1" s="1"/>
  <c r="T53" i="3"/>
  <c r="T97" i="3" s="1"/>
  <c r="T99" i="3" s="1"/>
  <c r="V99" i="3"/>
  <c r="AB97" i="2"/>
  <c r="AB99" i="2" s="1"/>
  <c r="AH61" i="1"/>
  <c r="AT56" i="1"/>
  <c r="AT61" i="1" s="1"/>
  <c r="AJ22" i="2"/>
  <c r="AJ53" i="2" s="1"/>
  <c r="AF15" i="1"/>
  <c r="AF53" i="1" s="1"/>
  <c r="AJ52" i="2"/>
  <c r="S97" i="1"/>
  <c r="S99" i="1" s="1"/>
  <c r="AD96" i="2"/>
  <c r="AJ62" i="2"/>
  <c r="AJ96" i="2" s="1"/>
  <c r="V97" i="3"/>
  <c r="AH62" i="1"/>
  <c r="AF96" i="1"/>
  <c r="AH52" i="1"/>
  <c r="AT27" i="1"/>
  <c r="AT52" i="1" s="1"/>
  <c r="AT53" i="1" s="1"/>
  <c r="AT54" i="1"/>
  <c r="AT55" i="1" s="1"/>
  <c r="AH55" i="1"/>
  <c r="AG97" i="1"/>
  <c r="AG99" i="1" s="1"/>
  <c r="AH53" i="1" l="1"/>
  <c r="AF97" i="1"/>
  <c r="AF99" i="1" s="1"/>
  <c r="AJ97" i="2"/>
  <c r="AJ99" i="2" s="1"/>
  <c r="AH96" i="1"/>
  <c r="AH97" i="1" s="1"/>
  <c r="AH99" i="1" s="1"/>
  <c r="AT62" i="1"/>
  <c r="AT96" i="1" s="1"/>
  <c r="AT97" i="1" s="1"/>
  <c r="AT99" i="1" s="1"/>
  <c r="AD97" i="2"/>
  <c r="AD99" i="2" s="1"/>
</calcChain>
</file>

<file path=xl/sharedStrings.xml><?xml version="1.0" encoding="utf-8"?>
<sst xmlns="http://schemas.openxmlformats.org/spreadsheetml/2006/main" count="390" uniqueCount="166">
  <si>
    <t xml:space="preserve">Изменения в решение Комиссии по разработке ТПОМС (протокол от 14.08.2024 № 14)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</si>
  <si>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</si>
  <si>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</si>
  <si>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посещений</t>
  </si>
  <si>
    <t>Диспансерное наблюдение взрослого населения</t>
  </si>
  <si>
    <t>ФАПы</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</si>
  <si>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</si>
  <si>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</si>
  <si>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</si>
  <si>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</si>
  <si>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</si>
  <si>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</si>
  <si>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</si>
  <si>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</si>
  <si>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</si>
  <si>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</si>
  <si>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</si>
  <si>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</si>
  <si>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</si>
  <si>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</si>
  <si>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</si>
  <si>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</si>
  <si>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</si>
  <si>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</si>
  <si>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</si>
  <si>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</si>
  <si>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</si>
  <si>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</si>
  <si>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</si>
  <si>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</si>
  <si>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</si>
  <si>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</si>
  <si>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</si>
  <si>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</si>
  <si>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</si>
  <si>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</si>
  <si>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 (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</si>
  <si>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</si>
  <si>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</si>
  <si>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</si>
  <si>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</si>
  <si>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</si>
  <si>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</si>
  <si>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</si>
  <si>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всего</t>
  </si>
  <si>
    <t>в том числе</t>
  </si>
  <si>
    <t>справочно: комплексные посещения в рамках диспансерного наблюдения работающих граждан</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</si>
  <si>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</si>
  <si>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</si>
  <si>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</si>
  <si>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</si>
  <si>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</si>
  <si>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</si>
  <si>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</si>
  <si>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</si>
  <si>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</si>
  <si>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</si>
  <si>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</si>
  <si>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</si>
  <si>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</si>
  <si>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</si>
  <si>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</si>
  <si>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</si>
  <si>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</si>
  <si>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</si>
  <si>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</si>
  <si>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</si>
  <si>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</si>
  <si>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</si>
  <si>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</si>
  <si>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</si>
  <si>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</si>
  <si>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</si>
  <si>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</si>
  <si>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</si>
  <si>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</si>
  <si>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</si>
  <si>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</si>
  <si>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</si>
  <si>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</si>
  <si>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</si>
  <si>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</si>
  <si>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</si>
  <si>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</si>
  <si>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</si>
  <si>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</si>
  <si>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</si>
  <si>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</si>
  <si>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</si>
  <si>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</si>
  <si>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</si>
  <si>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</si>
  <si>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</si>
  <si>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</si>
  <si>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</si>
  <si>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</si>
  <si>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</si>
  <si>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</si>
  <si>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</si>
  <si>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</si>
  <si>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</si>
  <si>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</si>
  <si>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</si>
  <si>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</si>
  <si>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</si>
  <si>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</si>
  <si>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</si>
  <si>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</si>
  <si>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</si>
  <si>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</si>
  <si>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</si>
  <si>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</si>
  <si>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</si>
  <si>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</si>
  <si>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</si>
  <si>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</si>
  <si>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</si>
  <si>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</si>
  <si>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</si>
  <si>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</si>
  <si>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</si>
  <si>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</si>
  <si>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</si>
  <si>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</si>
  <si>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</si>
  <si>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</si>
  <si>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</si>
  <si>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</si>
  <si>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</si>
  <si>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</si>
  <si>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</si>
  <si>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</si>
  <si>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</si>
  <si>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</si>
  <si>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</si>
  <si>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</si>
  <si>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</si>
  <si>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</si>
  <si>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</si>
  <si>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</si>
  <si>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</si>
  <si>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Изменения в решение Комиссии по разработке ТПОМС (протокол от 14.08.2024 № 14)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</si>
  <si>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</si>
  <si>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Всего обращений с учетом стоматологии</t>
  </si>
  <si>
    <t>Нефрология (включая заместительную почечную терапию)</t>
  </si>
  <si>
    <t>Педиатрия (общая)</t>
  </si>
  <si>
    <t xml:space="preserve">Терапия (общая) </t>
  </si>
  <si>
    <t xml:space="preserve"> челюстно-лицевая хирургия</t>
  </si>
  <si>
    <t>Итого 
обращений</t>
  </si>
  <si>
    <t>Количество стоматологических и зубоврачебных обращений</t>
  </si>
  <si>
    <r>
      <rPr>
        <b/>
        <i/>
        <u/>
        <sz val="14"/>
        <rFont val="Times New Roman"/>
        <family val="1"/>
        <charset val="204"/>
      </rPr>
      <t>Справочно:</t>
    </r>
    <r>
      <rPr>
        <b/>
        <sz val="14"/>
        <rFont val="Times New Roman"/>
        <family val="1"/>
        <charset val="204"/>
      </rPr>
      <t xml:space="preserve"> </t>
    </r>
    <r>
      <rPr>
        <sz val="14"/>
        <rFont val="Times New Roman"/>
        <family val="1"/>
        <charset val="204"/>
      </rPr>
      <t>комплексные посещения в рамках диспансерного наблюдения работающих граждан</t>
    </r>
  </si>
  <si>
    <t xml:space="preserve">Изменения в решение Комиссии по разработке ТПОМС (протокол от 14.08.2024 № 14)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</si>
  <si>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Наименование МО</t>
  </si>
  <si>
    <t>Неотложная медицинская помощь по специалистам, среднему медицинскому персоналу, имеющему сертификат "лечебное дело"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</si>
  <si>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</si>
  <si>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</si>
  <si>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</si>
  <si>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</si>
  <si>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</si>
  <si>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</si>
  <si>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 xml:space="preserve">                                                    </t>
  </si>
  <si>
    <t>ВСЕГО</t>
  </si>
  <si>
    <t xml:space="preserve"> </t>
  </si>
  <si>
    <t>Приложение №2.3.1</t>
  </si>
  <si>
    <t>Приложение №2.3.2</t>
  </si>
  <si>
    <t>Приложение №2.3.3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</si>
</sst>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35" x14ac:knownFonts="1">
    <font>
      <sz val="11"/>
      <color theme="1"/>
      <name val="Calibri"/>
      <family val="2"/>
      <charset val="204"/>
      <scheme val="minor"/>
    </font>
    <font>
      <sz val="10"/>
      <name val="Arial Cyr"/>
      <charset val="204"/>
    </font>
    <font>
      <sz val="10"/>
      <name val="Times New Roman"/>
      <family val="1"/>
      <charset val="204"/>
    </font>
    <font>
      <sz val="18"/>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12"/>
      <name val="Arial Cyr"/>
      <family val="2"/>
      <charset val="204"/>
    </font>
    <font>
      <sz val="14"/>
      <name val="Times New Roman"/>
      <family val="1"/>
      <charset val="204"/>
    </font>
    <font>
      <sz val="22"/>
      <name val="Times New Roman"/>
      <family val="1"/>
      <charset val="204"/>
    </font>
    <font>
      <sz val="12"/>
      <name val="Times New Roman"/>
      <family val="1"/>
      <charset val="204"/>
    </font>
    <font>
      <sz val="13"/>
      <name val="Times New Roman"/>
      <family val="1"/>
      <charset val="204"/>
    </font>
    <font>
      <sz val="11"/>
      <color indexed="8"/>
      <name val="Calibri"/>
      <family val="2"/>
      <charset val="204"/>
    </font>
    <font>
      <sz val="10"/>
      <name val="Arial Cyr"/>
    </font>
    <font>
      <sz val="10"/>
      <color rgb="FFFF0000"/>
      <name val="Times New Roman"/>
      <family val="1"/>
      <charset val="204"/>
    </font>
    <font>
      <sz val="16"/>
      <color theme="1"/>
      <name val="Times New Roman"/>
      <family val="1"/>
      <charset val="204"/>
    </font>
    <font>
      <sz val="16"/>
      <color theme="1"/>
      <name val="Calibri"/>
      <family val="2"/>
      <charset val="204"/>
      <scheme val="minor"/>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b/>
      <i/>
      <u/>
      <sz val="14"/>
      <name val="Times New Roman"/>
      <family val="1"/>
      <charset val="204"/>
    </font>
    <font>
      <sz val="13"/>
      <color theme="1"/>
      <name val="Times New Roman"/>
      <family val="1"/>
      <charset val="204"/>
    </font>
    <font>
      <sz val="10"/>
      <color theme="1"/>
      <name val="Times New Roman"/>
      <family val="1"/>
      <charset val="204"/>
    </font>
    <font>
      <sz val="14"/>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indexed="9"/>
        <bgColor indexed="64"/>
      </patternFill>
    </fill>
    <fill>
      <patternFill patternType="solid">
        <fgColor indexed="13"/>
        <bgColor indexed="64"/>
      </patternFill>
    </fill>
    <fill>
      <patternFill patternType="solid">
        <fgColor rgb="FFFFCC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3">
    <xf numFmtId="0" fontId="0" fillId="0" borderId="0"/>
    <xf numFmtId="0" fontId="1" fillId="0" borderId="0"/>
    <xf numFmtId="164" fontId="1" fillId="0" borderId="0" applyFont="0" applyFill="0" applyBorder="0" applyAlignment="0" applyProtection="0"/>
    <xf numFmtId="0" fontId="4" fillId="0" borderId="0"/>
    <xf numFmtId="0" fontId="11" fillId="0" borderId="0"/>
    <xf numFmtId="0" fontId="16" fillId="0" borderId="0"/>
    <xf numFmtId="0" fontId="17" fillId="0" borderId="0"/>
    <xf numFmtId="164" fontId="1" fillId="0" borderId="0" applyFont="0" applyFill="0" applyBorder="0" applyAlignment="0" applyProtection="0"/>
    <xf numFmtId="0" fontId="4" fillId="0" borderId="0"/>
    <xf numFmtId="0" fontId="1" fillId="0" borderId="0"/>
    <xf numFmtId="0" fontId="1" fillId="0" borderId="0"/>
    <xf numFmtId="0" fontId="1" fillId="0" borderId="0"/>
    <xf numFmtId="164" fontId="1" fillId="0" borderId="0" applyFont="0" applyFill="0" applyBorder="0" applyAlignment="0" applyProtection="0"/>
  </cellStyleXfs>
  <cellXfs count="157">
    <xf numFmtId="0" fontId="0" fillId="0" borderId="0" xfId="0"/>
    <xf numFmtId="0" fontId="2" fillId="0" borderId="0" xfId="1" applyFont="1" applyFill="1"/>
    <xf numFmtId="3" fontId="2" fillId="0" borderId="0" xfId="2" applyNumberFormat="1" applyFont="1" applyFill="1"/>
    <xf numFmtId="0" fontId="3" fillId="0" borderId="0" xfId="1"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3" fillId="0" borderId="0" xfId="2" applyNumberFormat="1" applyFont="1" applyFill="1"/>
    <xf numFmtId="0" fontId="7" fillId="0" borderId="0" xfId="1" applyFont="1" applyFill="1" applyAlignment="1">
      <alignment horizontal="center" wrapText="1"/>
    </xf>
    <xf numFmtId="0" fontId="7" fillId="0" borderId="0" xfId="1" applyFont="1" applyFill="1" applyAlignment="1">
      <alignment horizontal="center" wrapText="1"/>
    </xf>
    <xf numFmtId="0" fontId="2" fillId="0" borderId="0" xfId="1" applyFont="1" applyFill="1" applyAlignment="1"/>
    <xf numFmtId="0" fontId="8" fillId="0" borderId="0" xfId="1" applyFont="1" applyFill="1" applyBorder="1" applyAlignment="1">
      <alignment vertical="center"/>
    </xf>
    <xf numFmtId="0" fontId="9" fillId="0" borderId="0" xfId="1" applyFont="1" applyFill="1" applyBorder="1" applyAlignment="1">
      <alignment horizontal="left" vertical="center" wrapText="1"/>
    </xf>
    <xf numFmtId="0" fontId="10" fillId="0" borderId="1" xfId="1" applyFont="1" applyFill="1" applyBorder="1" applyAlignment="1">
      <alignment vertical="center" wrapText="1"/>
    </xf>
    <xf numFmtId="0" fontId="10" fillId="0" borderId="2" xfId="1" applyFont="1" applyFill="1" applyBorder="1" applyAlignment="1">
      <alignment horizontal="center" vertical="center" wrapText="1"/>
    </xf>
    <xf numFmtId="0" fontId="10" fillId="0" borderId="3" xfId="1" applyFont="1" applyFill="1" applyBorder="1" applyAlignment="1"/>
    <xf numFmtId="0" fontId="10" fillId="0" borderId="4" xfId="1" applyFont="1" applyFill="1" applyBorder="1" applyAlignment="1"/>
    <xf numFmtId="0" fontId="3" fillId="2" borderId="5" xfId="4" applyFont="1" applyFill="1" applyBorder="1" applyAlignment="1">
      <alignment horizontal="center" vertical="center" wrapText="1"/>
    </xf>
    <xf numFmtId="0" fontId="3" fillId="2" borderId="6" xfId="4" applyFont="1" applyFill="1" applyBorder="1" applyAlignment="1">
      <alignment horizontal="center" vertical="center" wrapText="1"/>
    </xf>
    <xf numFmtId="0" fontId="3" fillId="2" borderId="7" xfId="4" applyFont="1" applyFill="1" applyBorder="1" applyAlignment="1">
      <alignment horizontal="center" vertical="center" wrapText="1"/>
    </xf>
    <xf numFmtId="0" fontId="12" fillId="0" borderId="7"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0" fillId="3" borderId="2" xfId="1" applyFont="1" applyFill="1" applyBorder="1" applyAlignment="1">
      <alignment horizontal="center" vertical="center" wrapText="1"/>
    </xf>
    <xf numFmtId="0" fontId="3" fillId="0" borderId="0" xfId="1" applyFont="1" applyFill="1" applyAlignment="1"/>
    <xf numFmtId="0" fontId="13" fillId="0" borderId="0" xfId="1" applyFont="1" applyFill="1" applyAlignment="1"/>
    <xf numFmtId="0" fontId="10" fillId="0" borderId="8" xfId="1" applyFont="1" applyFill="1" applyBorder="1" applyAlignment="1">
      <alignment horizontal="center" vertical="center" wrapText="1"/>
    </xf>
    <xf numFmtId="0" fontId="14" fillId="2" borderId="2" xfId="3" applyFont="1" applyFill="1" applyBorder="1" applyAlignment="1" applyProtection="1">
      <alignment horizontal="center" vertical="center" wrapText="1"/>
    </xf>
    <xf numFmtId="0" fontId="10" fillId="4" borderId="2" xfId="1" applyFont="1" applyFill="1" applyBorder="1" applyAlignment="1">
      <alignment horizontal="center" vertical="center" wrapText="1"/>
    </xf>
    <xf numFmtId="0" fontId="15" fillId="5" borderId="2" xfId="1" applyFont="1" applyFill="1" applyBorder="1" applyAlignment="1">
      <alignment horizontal="center" vertical="center" wrapText="1"/>
    </xf>
    <xf numFmtId="0" fontId="10" fillId="5"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4"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2" xfId="1" applyFont="1" applyBorder="1" applyAlignment="1">
      <alignment horizontal="center" vertical="center" wrapText="1"/>
    </xf>
    <xf numFmtId="0" fontId="12" fillId="0" borderId="10"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0" fillId="3" borderId="8" xfId="1" applyFont="1" applyFill="1" applyBorder="1" applyAlignment="1">
      <alignment horizontal="center" vertical="center" wrapText="1"/>
    </xf>
    <xf numFmtId="0" fontId="10" fillId="0" borderId="2" xfId="1" applyFont="1" applyFill="1" applyBorder="1" applyAlignment="1">
      <alignment horizontal="center" vertical="center" wrapText="1"/>
    </xf>
    <xf numFmtId="0" fontId="10" fillId="0" borderId="11"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14" fillId="2" borderId="11" xfId="3" applyFont="1" applyFill="1" applyBorder="1" applyAlignment="1" applyProtection="1">
      <alignment horizontal="center" vertical="center" wrapText="1"/>
    </xf>
    <xf numFmtId="0" fontId="10" fillId="4" borderId="11" xfId="1" applyFont="1" applyFill="1" applyBorder="1" applyAlignment="1">
      <alignment horizontal="center" vertical="center" wrapText="1"/>
    </xf>
    <xf numFmtId="0" fontId="15" fillId="5" borderId="11" xfId="1" applyFont="1" applyFill="1" applyBorder="1" applyAlignment="1">
      <alignment horizontal="center" vertical="center" wrapText="1"/>
    </xf>
    <xf numFmtId="0" fontId="10" fillId="5" borderId="11" xfId="1" applyFont="1" applyFill="1" applyBorder="1" applyAlignment="1">
      <alignment horizontal="center" vertical="center" wrapText="1"/>
    </xf>
    <xf numFmtId="3" fontId="14" fillId="0" borderId="1" xfId="5" applyNumberFormat="1" applyFont="1" applyBorder="1" applyAlignment="1">
      <alignment horizontal="center" vertical="center" wrapText="1"/>
    </xf>
    <xf numFmtId="0" fontId="12" fillId="0" borderId="11" xfId="1" applyFont="1" applyBorder="1" applyAlignment="1">
      <alignment horizontal="center" vertical="center" wrapText="1"/>
    </xf>
    <xf numFmtId="0" fontId="12" fillId="0" borderId="12" xfId="1" applyFont="1" applyFill="1" applyBorder="1" applyAlignment="1">
      <alignment horizontal="center" vertical="center" wrapText="1"/>
    </xf>
    <xf numFmtId="0" fontId="10" fillId="3" borderId="11" xfId="1" applyFont="1" applyFill="1" applyBorder="1" applyAlignment="1">
      <alignment horizontal="center" vertical="center" wrapText="1"/>
    </xf>
    <xf numFmtId="0" fontId="12" fillId="0" borderId="2" xfId="1" applyFont="1" applyFill="1" applyBorder="1" applyAlignment="1">
      <alignment horizontal="center" vertical="center"/>
    </xf>
    <xf numFmtId="0" fontId="12" fillId="0" borderId="1" xfId="1" applyFont="1" applyFill="1" applyBorder="1" applyAlignment="1">
      <alignment horizontal="center" vertical="center"/>
    </xf>
    <xf numFmtId="0" fontId="3" fillId="0" borderId="0" xfId="1" applyFont="1" applyFill="1" applyAlignment="1">
      <alignment horizontal="center" vertical="center"/>
    </xf>
    <xf numFmtId="0" fontId="14" fillId="0" borderId="0" xfId="1" applyFont="1" applyFill="1" applyAlignment="1">
      <alignment horizontal="center" vertical="center"/>
    </xf>
    <xf numFmtId="0" fontId="12" fillId="0" borderId="1" xfId="6" applyFont="1" applyFill="1" applyBorder="1" applyAlignment="1">
      <alignment horizontal="center"/>
    </xf>
    <xf numFmtId="0" fontId="7" fillId="6" borderId="1" xfId="4" applyFont="1" applyFill="1" applyBorder="1" applyAlignment="1">
      <alignment vertical="center" wrapText="1"/>
    </xf>
    <xf numFmtId="165" fontId="12" fillId="0" borderId="1" xfId="7" applyNumberFormat="1" applyFont="1" applyFill="1" applyBorder="1" applyAlignment="1">
      <alignment horizontal="center" vertical="center"/>
    </xf>
    <xf numFmtId="165" fontId="10" fillId="4" borderId="1" xfId="7" applyNumberFormat="1" applyFont="1" applyFill="1" applyBorder="1" applyAlignment="1">
      <alignment horizontal="right" vertical="center"/>
    </xf>
    <xf numFmtId="165" fontId="12" fillId="0" borderId="7" xfId="7" applyNumberFormat="1" applyFont="1" applyFill="1" applyBorder="1" applyAlignment="1">
      <alignment horizontal="center" vertical="center"/>
    </xf>
    <xf numFmtId="165" fontId="10" fillId="3" borderId="7" xfId="7" applyNumberFormat="1" applyFont="1" applyFill="1" applyBorder="1" applyAlignment="1">
      <alignment horizontal="right" vertical="center"/>
    </xf>
    <xf numFmtId="0" fontId="18" fillId="0" borderId="0" xfId="1" applyFont="1" applyFill="1"/>
    <xf numFmtId="0" fontId="10" fillId="3" borderId="1" xfId="3" applyFont="1" applyFill="1" applyBorder="1"/>
    <xf numFmtId="0" fontId="6" fillId="7" borderId="1" xfId="4" applyFont="1" applyFill="1" applyBorder="1" applyAlignment="1">
      <alignment horizontal="left" wrapText="1"/>
    </xf>
    <xf numFmtId="165" fontId="10" fillId="3" borderId="1" xfId="7" applyNumberFormat="1" applyFont="1" applyFill="1" applyBorder="1" applyAlignment="1">
      <alignment horizontal="center" vertical="center" wrapText="1"/>
    </xf>
    <xf numFmtId="0" fontId="12" fillId="0" borderId="2" xfId="3" applyFont="1" applyFill="1" applyBorder="1"/>
    <xf numFmtId="0" fontId="12" fillId="0" borderId="1" xfId="3" applyFont="1" applyFill="1" applyBorder="1" applyAlignment="1">
      <alignment horizontal="right"/>
    </xf>
    <xf numFmtId="0" fontId="7" fillId="0" borderId="1" xfId="4" applyFont="1" applyFill="1" applyBorder="1" applyAlignment="1">
      <alignment vertical="center" wrapText="1"/>
    </xf>
    <xf numFmtId="0" fontId="12" fillId="0" borderId="1" xfId="6" applyFont="1" applyFill="1" applyBorder="1" applyAlignment="1">
      <alignment horizontal="right"/>
    </xf>
    <xf numFmtId="0" fontId="12" fillId="0" borderId="1" xfId="3" applyFont="1" applyFill="1" applyBorder="1"/>
    <xf numFmtId="0" fontId="7" fillId="0" borderId="1" xfId="8" applyFont="1" applyFill="1" applyBorder="1"/>
    <xf numFmtId="0" fontId="7" fillId="0" borderId="1" xfId="9" applyFont="1" applyFill="1" applyBorder="1" applyAlignment="1">
      <alignment vertical="top" wrapText="1"/>
    </xf>
    <xf numFmtId="0" fontId="7" fillId="0" borderId="1" xfId="9" applyFont="1" applyFill="1" applyBorder="1" applyAlignment="1">
      <alignment horizontal="left" vertical="center" wrapText="1"/>
    </xf>
    <xf numFmtId="0" fontId="19" fillId="2" borderId="1" xfId="9" applyFont="1" applyFill="1" applyBorder="1" applyAlignment="1">
      <alignment vertical="top" wrapText="1"/>
    </xf>
    <xf numFmtId="0" fontId="19" fillId="2" borderId="1" xfId="9" applyFont="1" applyFill="1" applyBorder="1" applyAlignment="1">
      <alignment horizontal="left" vertical="center" wrapText="1"/>
    </xf>
    <xf numFmtId="0" fontId="19" fillId="2" borderId="1" xfId="9" applyFont="1" applyFill="1" applyBorder="1" applyAlignment="1">
      <alignment vertical="center" wrapText="1"/>
    </xf>
    <xf numFmtId="0" fontId="7" fillId="0" borderId="1" xfId="8" applyFont="1" applyFill="1" applyBorder="1" applyAlignment="1">
      <alignment wrapText="1"/>
    </xf>
    <xf numFmtId="0" fontId="7" fillId="2" borderId="1" xfId="8" applyFont="1" applyFill="1" applyBorder="1" applyAlignment="1">
      <alignment wrapText="1"/>
    </xf>
    <xf numFmtId="0" fontId="10" fillId="3" borderId="1" xfId="3" applyFont="1" applyFill="1" applyBorder="1" applyAlignment="1">
      <alignment horizontal="left" vertical="center" wrapText="1"/>
    </xf>
    <xf numFmtId="0" fontId="12" fillId="0" borderId="1" xfId="3" applyFont="1" applyFill="1" applyBorder="1" applyAlignment="1">
      <alignment vertical="center" wrapText="1"/>
    </xf>
    <xf numFmtId="0" fontId="0" fillId="0" borderId="0" xfId="0" applyFill="1"/>
    <xf numFmtId="0" fontId="7" fillId="0" borderId="0" xfId="1" applyFont="1" applyFill="1"/>
    <xf numFmtId="165" fontId="7" fillId="0" borderId="0" xfId="1" applyNumberFormat="1" applyFont="1" applyFill="1"/>
    <xf numFmtId="3" fontId="7" fillId="0" borderId="0" xfId="2" applyNumberFormat="1" applyFont="1" applyFill="1"/>
    <xf numFmtId="0" fontId="20" fillId="0" borderId="0" xfId="0" applyFont="1" applyFill="1"/>
    <xf numFmtId="0" fontId="2" fillId="0" borderId="0" xfId="1" applyFont="1"/>
    <xf numFmtId="0" fontId="21" fillId="0" borderId="0" xfId="3" applyFont="1" applyFill="1" applyBorder="1" applyAlignment="1">
      <alignment vertical="center" wrapText="1"/>
    </xf>
    <xf numFmtId="0" fontId="6" fillId="0" borderId="0" xfId="3" applyFont="1" applyFill="1" applyBorder="1" applyAlignment="1">
      <alignment horizontal="center" vertical="center" wrapText="1"/>
    </xf>
    <xf numFmtId="0" fontId="8" fillId="0" borderId="0" xfId="1" applyFont="1" applyBorder="1" applyAlignment="1">
      <alignment vertical="center"/>
    </xf>
    <xf numFmtId="0" fontId="9" fillId="0" borderId="0" xfId="1" applyFont="1" applyBorder="1" applyAlignment="1">
      <alignment horizontal="center" vertical="center" wrapText="1"/>
    </xf>
    <xf numFmtId="0" fontId="22" fillId="0" borderId="0" xfId="1" applyFont="1" applyBorder="1" applyAlignment="1">
      <alignment vertical="center"/>
    </xf>
    <xf numFmtId="0" fontId="23" fillId="0" borderId="0" xfId="10" applyFont="1" applyAlignment="1"/>
    <xf numFmtId="0" fontId="2" fillId="0" borderId="0" xfId="1" applyFont="1" applyBorder="1"/>
    <xf numFmtId="0" fontId="24" fillId="0" borderId="1" xfId="1" applyFont="1" applyBorder="1" applyAlignment="1">
      <alignment horizontal="center" vertical="center" wrapText="1"/>
    </xf>
    <xf numFmtId="0" fontId="25" fillId="0" borderId="1" xfId="1" applyFont="1" applyBorder="1" applyAlignment="1">
      <alignment horizontal="center" vertical="center" wrapText="1"/>
    </xf>
    <xf numFmtId="0" fontId="22" fillId="2" borderId="1" xfId="1" applyFont="1" applyFill="1" applyBorder="1" applyAlignment="1">
      <alignment horizontal="center"/>
    </xf>
    <xf numFmtId="0" fontId="3" fillId="2" borderId="1" xfId="4" applyFont="1" applyFill="1" applyBorder="1" applyAlignment="1">
      <alignment horizontal="center" vertical="center" wrapText="1"/>
    </xf>
    <xf numFmtId="0" fontId="26" fillId="7" borderId="1" xfId="1" applyFont="1" applyFill="1" applyBorder="1" applyAlignment="1">
      <alignment horizontal="center" vertical="center" wrapText="1"/>
    </xf>
    <xf numFmtId="0" fontId="15" fillId="0" borderId="1"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15"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3" fillId="0" borderId="0" xfId="1" applyFont="1" applyAlignment="1"/>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2" borderId="2" xfId="1" applyFont="1" applyFill="1" applyBorder="1" applyAlignment="1">
      <alignment horizontal="center" vertical="center"/>
    </xf>
    <xf numFmtId="0" fontId="2" fillId="2" borderId="1" xfId="1" applyFont="1" applyFill="1" applyBorder="1" applyAlignment="1">
      <alignment horizontal="center" vertical="center"/>
    </xf>
    <xf numFmtId="0" fontId="2" fillId="0" borderId="0" xfId="1" applyFont="1" applyAlignment="1">
      <alignment horizontal="center" vertical="center"/>
    </xf>
    <xf numFmtId="165" fontId="10" fillId="3" borderId="1" xfId="7" applyNumberFormat="1" applyFont="1" applyFill="1" applyBorder="1" applyAlignment="1">
      <alignment horizontal="right" vertical="center"/>
    </xf>
    <xf numFmtId="165" fontId="10" fillId="3" borderId="6" xfId="7" applyNumberFormat="1" applyFont="1" applyFill="1" applyBorder="1" applyAlignment="1">
      <alignment horizontal="right" vertical="center"/>
    </xf>
    <xf numFmtId="0" fontId="18" fillId="0" borderId="0" xfId="1" applyFont="1"/>
    <xf numFmtId="0" fontId="10" fillId="7" borderId="1" xfId="3" applyFont="1" applyFill="1" applyBorder="1"/>
    <xf numFmtId="165" fontId="10" fillId="7" borderId="1" xfId="7" applyNumberFormat="1" applyFont="1" applyFill="1" applyBorder="1" applyAlignment="1">
      <alignment horizontal="center" vertical="center" wrapText="1"/>
    </xf>
    <xf numFmtId="0" fontId="15" fillId="0" borderId="1" xfId="8" applyFont="1" applyFill="1" applyBorder="1"/>
    <xf numFmtId="0" fontId="15" fillId="0" borderId="1" xfId="9" applyFont="1" applyFill="1" applyBorder="1" applyAlignment="1">
      <alignment vertical="top" wrapText="1"/>
    </xf>
    <xf numFmtId="0" fontId="15" fillId="0" borderId="1" xfId="9" applyFont="1" applyFill="1" applyBorder="1" applyAlignment="1">
      <alignment horizontal="left" vertical="center" wrapText="1"/>
    </xf>
    <xf numFmtId="0" fontId="28" fillId="2" borderId="1" xfId="9" applyFont="1" applyFill="1" applyBorder="1" applyAlignment="1">
      <alignment vertical="top" wrapText="1"/>
    </xf>
    <xf numFmtId="0" fontId="28" fillId="2" borderId="1" xfId="9" applyFont="1" applyFill="1" applyBorder="1" applyAlignment="1">
      <alignment horizontal="left" vertical="center" wrapText="1"/>
    </xf>
    <xf numFmtId="0" fontId="28" fillId="2" borderId="1" xfId="9" applyFont="1" applyFill="1" applyBorder="1" applyAlignment="1">
      <alignment vertical="center" wrapText="1"/>
    </xf>
    <xf numFmtId="0" fontId="15" fillId="0" borderId="1" xfId="8" applyFont="1" applyFill="1" applyBorder="1" applyAlignment="1">
      <alignment wrapText="1"/>
    </xf>
    <xf numFmtId="0" fontId="15" fillId="2" borderId="1" xfId="8" applyFont="1" applyFill="1" applyBorder="1" applyAlignment="1">
      <alignment wrapText="1"/>
    </xf>
    <xf numFmtId="0" fontId="10" fillId="7" borderId="1" xfId="3" applyFont="1" applyFill="1" applyBorder="1" applyAlignment="1">
      <alignment horizontal="left" vertical="center" wrapText="1"/>
    </xf>
    <xf numFmtId="0" fontId="14" fillId="0" borderId="1" xfId="3" applyFont="1" applyFill="1" applyBorder="1" applyAlignment="1">
      <alignment vertical="center" wrapText="1"/>
    </xf>
    <xf numFmtId="165" fontId="10" fillId="7" borderId="4" xfId="7" applyNumberFormat="1" applyFont="1" applyFill="1" applyBorder="1" applyAlignment="1">
      <alignment horizontal="center" vertical="center" wrapText="1"/>
    </xf>
    <xf numFmtId="3" fontId="12" fillId="0" borderId="0" xfId="2" applyNumberFormat="1" applyFont="1" applyFill="1"/>
    <xf numFmtId="0" fontId="12" fillId="0" borderId="0" xfId="1" applyFont="1" applyAlignment="1">
      <alignment horizontal="center" wrapText="1"/>
    </xf>
    <xf numFmtId="0" fontId="29" fillId="0" borderId="0" xfId="11" applyFont="1" applyFill="1"/>
    <xf numFmtId="0" fontId="30" fillId="0" borderId="0" xfId="11" applyFont="1" applyFill="1"/>
    <xf numFmtId="0" fontId="19" fillId="0" borderId="0" xfId="11" applyFont="1" applyFill="1" applyAlignment="1">
      <alignment horizontal="center"/>
    </xf>
    <xf numFmtId="0" fontId="31" fillId="0" borderId="0" xfId="11" applyFont="1" applyFill="1" applyBorder="1" applyAlignment="1">
      <alignment horizontal="center" vertical="center" wrapText="1"/>
    </xf>
    <xf numFmtId="0" fontId="31" fillId="0" borderId="13" xfId="11" applyFont="1" applyFill="1" applyBorder="1" applyAlignment="1">
      <alignment horizontal="center" vertical="center" wrapText="1"/>
    </xf>
    <xf numFmtId="0" fontId="30" fillId="0" borderId="0" xfId="11" applyFont="1" applyFill="1" applyAlignment="1">
      <alignment vertical="center"/>
    </xf>
    <xf numFmtId="0" fontId="29" fillId="0" borderId="0" xfId="11" applyFont="1" applyFill="1" applyAlignment="1">
      <alignment vertical="center"/>
    </xf>
    <xf numFmtId="0" fontId="32" fillId="0" borderId="2" xfId="11" applyFont="1" applyFill="1" applyBorder="1" applyAlignment="1">
      <alignment horizontal="center" vertical="center" wrapText="1"/>
    </xf>
    <xf numFmtId="0" fontId="33" fillId="0" borderId="3" xfId="1" applyFont="1" applyBorder="1" applyAlignment="1">
      <alignment horizontal="center" vertical="center"/>
    </xf>
    <xf numFmtId="0" fontId="33" fillId="0" borderId="4" xfId="1" applyFont="1" applyBorder="1" applyAlignment="1">
      <alignment horizontal="center" vertical="center"/>
    </xf>
    <xf numFmtId="0" fontId="33" fillId="0" borderId="9" xfId="1" applyFont="1" applyBorder="1" applyAlignment="1">
      <alignment horizontal="center" vertical="center"/>
    </xf>
    <xf numFmtId="0" fontId="34" fillId="7" borderId="2" xfId="1" applyFont="1" applyFill="1" applyBorder="1" applyAlignment="1">
      <alignment horizontal="center" vertical="center" wrapText="1"/>
    </xf>
    <xf numFmtId="0" fontId="34" fillId="3" borderId="2" xfId="1" applyFont="1" applyFill="1" applyBorder="1" applyAlignment="1">
      <alignment horizontal="center" vertical="center" wrapText="1"/>
    </xf>
    <xf numFmtId="0" fontId="32" fillId="0" borderId="11" xfId="11" applyFont="1" applyFill="1" applyBorder="1" applyAlignment="1">
      <alignment horizontal="center" vertical="center" wrapText="1"/>
    </xf>
    <xf numFmtId="0" fontId="32" fillId="0" borderId="1" xfId="1" applyFont="1" applyFill="1" applyBorder="1" applyAlignment="1">
      <alignment horizontal="center" vertical="center" wrapText="1"/>
    </xf>
    <xf numFmtId="0" fontId="14" fillId="8" borderId="1" xfId="1" applyFont="1" applyFill="1" applyBorder="1" applyAlignment="1">
      <alignment horizontal="center" vertical="center" wrapText="1"/>
    </xf>
    <xf numFmtId="0" fontId="34" fillId="7" borderId="11" xfId="1" applyFont="1" applyFill="1" applyBorder="1" applyAlignment="1">
      <alignment horizontal="center" vertical="center" wrapText="1"/>
    </xf>
    <xf numFmtId="0" fontId="34" fillId="3" borderId="11" xfId="1" applyFont="1" applyFill="1" applyBorder="1" applyAlignment="1">
      <alignment horizontal="center" vertical="center" wrapText="1"/>
    </xf>
    <xf numFmtId="0" fontId="32" fillId="0" borderId="2" xfId="11" applyFont="1" applyFill="1" applyBorder="1" applyAlignment="1">
      <alignment horizontal="center" vertical="center" wrapText="1"/>
    </xf>
    <xf numFmtId="0" fontId="32" fillId="0" borderId="1" xfId="11" applyFont="1" applyFill="1" applyBorder="1" applyAlignment="1">
      <alignment horizontal="center" vertical="center" wrapText="1"/>
    </xf>
    <xf numFmtId="0" fontId="30" fillId="0" borderId="1" xfId="6" applyFont="1" applyFill="1" applyBorder="1" applyAlignment="1">
      <alignment horizontal="center"/>
    </xf>
    <xf numFmtId="165" fontId="30" fillId="0" borderId="1" xfId="7" applyNumberFormat="1" applyFont="1" applyFill="1" applyBorder="1" applyAlignment="1">
      <alignment horizontal="center" vertical="center"/>
    </xf>
    <xf numFmtId="165" fontId="30" fillId="3" borderId="1" xfId="12" applyNumberFormat="1" applyFont="1" applyFill="1" applyBorder="1" applyAlignment="1">
      <alignment wrapText="1"/>
    </xf>
    <xf numFmtId="165" fontId="30" fillId="0" borderId="0" xfId="11" applyNumberFormat="1" applyFont="1" applyFill="1"/>
    <xf numFmtId="0" fontId="33" fillId="7" borderId="1" xfId="3" applyFont="1" applyFill="1" applyBorder="1"/>
    <xf numFmtId="165" fontId="33" fillId="7" borderId="1" xfId="7" applyNumberFormat="1" applyFont="1" applyFill="1" applyBorder="1" applyAlignment="1">
      <alignment horizontal="center" vertical="center" wrapText="1"/>
    </xf>
    <xf numFmtId="0" fontId="30" fillId="0" borderId="2" xfId="3" applyFont="1" applyFill="1" applyBorder="1" applyAlignment="1">
      <alignment horizontal="center"/>
    </xf>
    <xf numFmtId="0" fontId="33" fillId="7" borderId="1" xfId="3" applyFont="1" applyFill="1" applyBorder="1" applyAlignment="1">
      <alignment horizontal="center"/>
    </xf>
    <xf numFmtId="0" fontId="30" fillId="0" borderId="1" xfId="3" applyFont="1" applyFill="1" applyBorder="1" applyAlignment="1">
      <alignment horizontal="center"/>
    </xf>
    <xf numFmtId="165" fontId="33" fillId="3" borderId="1" xfId="12" applyNumberFormat="1" applyFont="1" applyFill="1" applyBorder="1" applyAlignment="1">
      <alignment wrapText="1"/>
    </xf>
    <xf numFmtId="0" fontId="15" fillId="5" borderId="1" xfId="8" applyFont="1" applyFill="1" applyBorder="1"/>
    <xf numFmtId="0" fontId="15" fillId="5" borderId="1" xfId="9" applyFont="1" applyFill="1" applyBorder="1" applyAlignment="1">
      <alignment vertical="top" wrapText="1"/>
    </xf>
    <xf numFmtId="0" fontId="33" fillId="7" borderId="1" xfId="3" applyFont="1" applyFill="1" applyBorder="1" applyAlignment="1">
      <alignment horizontal="left" vertical="center" wrapText="1"/>
    </xf>
    <xf numFmtId="0" fontId="32" fillId="0" borderId="1" xfId="3" applyFont="1" applyFill="1" applyBorder="1" applyAlignment="1">
      <alignment vertical="center" wrapText="1"/>
    </xf>
    <xf numFmtId="165" fontId="29" fillId="0" borderId="0" xfId="11" applyNumberFormat="1" applyFont="1" applyFill="1"/>
  </cellXfs>
  <cellStyles count="13">
    <cellStyle name="Обычный" xfId="0" builtinId="0"/>
    <cellStyle name="Обычный 10 2" xfId="3"/>
    <cellStyle name="Обычный 15" xfId="8"/>
    <cellStyle name="Обычный 2" xfId="11"/>
    <cellStyle name="Обычный 2 2_Объемы  ВМП предложения МЗПО" xfId="5"/>
    <cellStyle name="Обычный 2 243" xfId="4"/>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6"/>
    <cellStyle name="Финансовый 11 2" xfId="12"/>
    <cellStyle name="Финансовый 2 3" xfId="7"/>
    <cellStyle name="Финансовый_2012_Объемы" xfId="2"/>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34</xdr:col>
      <xdr:colOff>65088</xdr:colOff>
      <xdr:row>99</xdr:row>
      <xdr:rowOff>0</xdr:rowOff>
    </xdr:from>
    <xdr:to>
      <xdr:col>41</xdr:col>
      <xdr:colOff>15874</xdr:colOff>
      <xdr:row>99</xdr:row>
      <xdr:rowOff>0</xdr:rowOff>
    </xdr:to>
    <xdr:sp macro="" textlink="">
      <xdr:nvSpPr>
        <xdr:cNvPr id="2" name="Левая фигурная скобка 1"/>
        <xdr:cNvSpPr/>
      </xdr:nvSpPr>
      <xdr:spPr>
        <a:xfrm rot="16200000">
          <a:off x="39850219" y="28585319"/>
          <a:ext cx="0" cy="992346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3;&#1072;&#1087;&#1086;&#1085;&#1077;&#1085;&#1082;&#1086;/2024_&#1056;&#1072;&#1089;&#1087;&#1088;&#1077;&#1076;&#1077;&#1083;&#1077;&#1085;&#1080;&#1077;_&#1057;&#1052;&#1054;/8%20&#1055;&#1088;%2015%20&#1086;&#1090;%2000.09.2024/2024_&#1054;&#1041;&#1066;&#1045;&#1052;&#1067;_&#1052;&#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15%20&#1055;&#1086;&#1082;&#1072;&#1079;,%20V&#1084;&#1086;,&#1058;&#1055;&#1054;&#1052;&#1057;/&#1056;&#1072;&#1073;&#1086;&#1095;&#1080;&#1081;%20&#1084;&#1072;&#1090;&#1077;&#1088;&#1080;&#1072;&#1083;/&#1072;&#1085;&#1072;&#1083;&#1080;&#1079;%20&#1057;&#1090;&#1086;&#1084;&#1072;&#1090;&#1086;&#1083;&#1086;&#1075;&#1080;&#1103;%20&#1089;%20&#1087;&#1088;&#1086;&#1092;&#1094;&#1077;&#1083;&#1100;&#11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15%20&#1055;&#1086;&#1082;&#1072;&#1079;,%20V&#1084;&#1086;,&#1058;&#1055;&#1054;&#1052;&#1057;/&#1056;&#1072;&#1073;&#1086;&#1095;&#1080;&#1081;%20&#1084;&#1072;&#1090;&#1077;&#1088;&#1080;&#1072;&#1083;/&#1072;&#1085;&#1072;&#1083;&#1080;&#1079;%20&#1060;&#1040;&#1055;&#109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15%20&#1055;&#1086;&#1082;&#1072;&#1079;,%20V&#1084;&#1086;,&#1058;&#1055;&#1054;&#1052;&#1057;/&#1056;&#1072;&#1073;&#1086;&#1095;&#1080;&#1081;%20&#1084;&#1072;&#1090;&#1077;&#1088;&#1080;&#1072;&#1083;/&#1072;&#1085;&#1072;&#1083;&#1080;&#1079;%20&#1076;&#1080;&#1089;&#1087;&#1072;&#1085;%20&#1074;&#1079;&#1088;&#1086;&#1089;%202%20&#1101;&#1090;&#1072;&#108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4%20&#1055;&#1043;&#1043;/2024-2026_&#1058;&#1055;&#1054;&#1052;&#1057;_&#1055;&#1077;&#1085;&#1079;&#1077;&#1085;&#1089;&#1082;&#1072;&#1103;%20&#1086;&#1073;&#1083;&#1072;&#1089;&#1090;&#1100;/2024-2026&#1075;_&#1055;&#1043;&#1043;%20&#1055;&#1054;/&#1058;&#1055;&#1054;&#1052;&#1057;%20&#1055;&#1054;%20&#1085;&#1072;%202024-2026&#1075;&#1075;_&#1048;&#1047;&#1052;3_&#1074;%20130-&#1087;&#1055;/&#1040;&#1055;&#1055;_&#1089;&#1087;&#1077;&#1094;&#1080;&#1072;&#1083;&#1100;&#1085;&#1086;&#1089;&#1090;&#1080;%20&#1085;&#1077;&#1086;&#1090;&#1083;&#1086;&#1078;%20&#1079;&#1072;&#1073;&#1086;&#1083;_&#1080;&#1079;&#1084;%20&#1074;%20&#1055;&#1043;&#104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15%20&#1055;&#1086;&#1082;&#1072;&#1079;,%20V&#1084;&#1086;,&#1058;&#1055;&#1054;&#1052;&#1057;/&#1056;&#1072;&#1073;&#1086;&#1095;&#1080;&#1081;%20&#1084;&#1072;&#1090;&#1077;&#1088;&#1080;&#1072;&#1083;/&#1040;&#1055;&#1055;_&#1089;&#1087;&#1077;&#1094;&#1080;&#1072;&#1083;&#1100;&#1085;&#1086;&#1089;&#1090;&#1080;%20&#1085;&#1077;&#1086;&#1090;&#1083;&#1086;&#1078;%20&#1079;&#1072;&#1073;&#1086;&#1083;%20&#1055;&#1088;%201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 val="V_МО_изм"/>
      <sheetName val="V_МО____нов"/>
      <sheetName val="V_добавлены новые"/>
      <sheetName val="V_исключены"/>
      <sheetName val="ДС"/>
      <sheetName val="КС_ДС"/>
    </sheetNames>
    <sheetDataSet>
      <sheetData sheetId="0" refreshError="1"/>
      <sheetData sheetId="1">
        <row r="23">
          <cell r="U23">
            <v>-2</v>
          </cell>
        </row>
        <row r="50">
          <cell r="U50">
            <v>2</v>
          </cell>
        </row>
      </sheetData>
      <sheetData sheetId="2">
        <row r="17">
          <cell r="D17">
            <v>87254</v>
          </cell>
        </row>
      </sheetData>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м_АПП"/>
    </sheetNames>
    <sheetDataSet>
      <sheetData sheetId="0">
        <row r="17">
          <cell r="X17">
            <v>0</v>
          </cell>
        </row>
        <row r="18">
          <cell r="X18">
            <v>0</v>
          </cell>
        </row>
        <row r="19">
          <cell r="X19">
            <v>0</v>
          </cell>
        </row>
        <row r="20">
          <cell r="X20">
            <v>0</v>
          </cell>
        </row>
        <row r="21">
          <cell r="X21">
            <v>0</v>
          </cell>
        </row>
        <row r="23">
          <cell r="X23">
            <v>0</v>
          </cell>
        </row>
        <row r="24">
          <cell r="X24">
            <v>0</v>
          </cell>
        </row>
        <row r="25">
          <cell r="X25">
            <v>0</v>
          </cell>
        </row>
        <row r="26">
          <cell r="X26">
            <v>5014</v>
          </cell>
        </row>
        <row r="27">
          <cell r="X27">
            <v>0</v>
          </cell>
        </row>
        <row r="28">
          <cell r="X28">
            <v>0</v>
          </cell>
        </row>
        <row r="30">
          <cell r="X30">
            <v>308</v>
          </cell>
        </row>
        <row r="31">
          <cell r="X31">
            <v>0</v>
          </cell>
        </row>
        <row r="32">
          <cell r="X32">
            <v>-2218</v>
          </cell>
        </row>
        <row r="34">
          <cell r="X34">
            <v>0</v>
          </cell>
        </row>
        <row r="35">
          <cell r="X35">
            <v>0</v>
          </cell>
        </row>
        <row r="36">
          <cell r="X36">
            <v>0</v>
          </cell>
        </row>
        <row r="37">
          <cell r="X37">
            <v>0</v>
          </cell>
        </row>
        <row r="38">
          <cell r="X38">
            <v>0</v>
          </cell>
        </row>
        <row r="39">
          <cell r="X39">
            <v>0</v>
          </cell>
        </row>
        <row r="40">
          <cell r="X40">
            <v>0</v>
          </cell>
        </row>
        <row r="41">
          <cell r="X41">
            <v>-1753</v>
          </cell>
        </row>
        <row r="42">
          <cell r="X42">
            <v>0</v>
          </cell>
        </row>
        <row r="43">
          <cell r="X43">
            <v>0</v>
          </cell>
        </row>
        <row r="44">
          <cell r="X44">
            <v>0</v>
          </cell>
        </row>
        <row r="45">
          <cell r="X45">
            <v>0</v>
          </cell>
        </row>
        <row r="46">
          <cell r="X46">
            <v>-1581</v>
          </cell>
        </row>
        <row r="47">
          <cell r="X47">
            <v>0</v>
          </cell>
        </row>
        <row r="48">
          <cell r="X48">
            <v>0</v>
          </cell>
        </row>
        <row r="49">
          <cell r="X49">
            <v>0</v>
          </cell>
        </row>
        <row r="50">
          <cell r="X50">
            <v>0</v>
          </cell>
        </row>
        <row r="51">
          <cell r="X51">
            <v>0</v>
          </cell>
        </row>
        <row r="52">
          <cell r="X52">
            <v>0</v>
          </cell>
        </row>
        <row r="53">
          <cell r="X53">
            <v>0</v>
          </cell>
        </row>
        <row r="54">
          <cell r="X54">
            <v>0</v>
          </cell>
        </row>
        <row r="55">
          <cell r="X55">
            <v>0</v>
          </cell>
        </row>
        <row r="56">
          <cell r="X56">
            <v>0</v>
          </cell>
        </row>
        <row r="57">
          <cell r="X57">
            <v>0</v>
          </cell>
        </row>
        <row r="58">
          <cell r="X58">
            <v>0</v>
          </cell>
        </row>
        <row r="61">
          <cell r="X61">
            <v>0</v>
          </cell>
        </row>
        <row r="63">
          <cell r="X63">
            <v>0</v>
          </cell>
        </row>
        <row r="64">
          <cell r="X64">
            <v>0</v>
          </cell>
        </row>
        <row r="65">
          <cell r="X65">
            <v>0</v>
          </cell>
        </row>
        <row r="66">
          <cell r="X66">
            <v>0</v>
          </cell>
        </row>
        <row r="67">
          <cell r="X67">
            <v>230</v>
          </cell>
        </row>
        <row r="69">
          <cell r="X69">
            <v>0</v>
          </cell>
        </row>
        <row r="70">
          <cell r="X70">
            <v>0</v>
          </cell>
        </row>
        <row r="71">
          <cell r="X71">
            <v>0</v>
          </cell>
        </row>
        <row r="72">
          <cell r="X72">
            <v>0</v>
          </cell>
        </row>
        <row r="73">
          <cell r="X73">
            <v>0</v>
          </cell>
        </row>
        <row r="74">
          <cell r="X74">
            <v>0</v>
          </cell>
        </row>
        <row r="75">
          <cell r="X75">
            <v>0</v>
          </cell>
        </row>
        <row r="76">
          <cell r="X76">
            <v>0</v>
          </cell>
        </row>
        <row r="77">
          <cell r="X77">
            <v>0</v>
          </cell>
        </row>
        <row r="78">
          <cell r="X78">
            <v>0</v>
          </cell>
        </row>
        <row r="79">
          <cell r="X79">
            <v>0</v>
          </cell>
        </row>
        <row r="80">
          <cell r="X80">
            <v>0</v>
          </cell>
        </row>
        <row r="81">
          <cell r="X81">
            <v>0</v>
          </cell>
        </row>
        <row r="82">
          <cell r="X82">
            <v>0</v>
          </cell>
        </row>
        <row r="83">
          <cell r="X83">
            <v>0</v>
          </cell>
        </row>
        <row r="84">
          <cell r="X84">
            <v>0</v>
          </cell>
        </row>
        <row r="85">
          <cell r="X85">
            <v>0</v>
          </cell>
        </row>
        <row r="86">
          <cell r="X86">
            <v>0</v>
          </cell>
        </row>
        <row r="87">
          <cell r="X87">
            <v>0</v>
          </cell>
        </row>
        <row r="88">
          <cell r="X88">
            <v>0</v>
          </cell>
        </row>
        <row r="89">
          <cell r="X89">
            <v>0</v>
          </cell>
        </row>
        <row r="90">
          <cell r="X90">
            <v>0</v>
          </cell>
        </row>
        <row r="91">
          <cell r="X91">
            <v>0</v>
          </cell>
        </row>
        <row r="92">
          <cell r="X92">
            <v>0</v>
          </cell>
        </row>
        <row r="93">
          <cell r="X93">
            <v>0</v>
          </cell>
        </row>
        <row r="94">
          <cell r="X94">
            <v>0</v>
          </cell>
        </row>
        <row r="95">
          <cell r="X95">
            <v>0</v>
          </cell>
        </row>
        <row r="96">
          <cell r="X96">
            <v>0</v>
          </cell>
        </row>
        <row r="97">
          <cell r="X97">
            <v>0</v>
          </cell>
        </row>
        <row r="98">
          <cell r="X98">
            <v>0</v>
          </cell>
        </row>
        <row r="99">
          <cell r="X99">
            <v>0</v>
          </cell>
        </row>
        <row r="100">
          <cell r="X100">
            <v>0</v>
          </cell>
        </row>
        <row r="101">
          <cell r="X101">
            <v>0</v>
          </cell>
        </row>
        <row r="102">
          <cell r="X102">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АПы"/>
    </sheetNames>
    <sheetDataSet>
      <sheetData sheetId="0">
        <row r="17">
          <cell r="X17">
            <v>0</v>
          </cell>
        </row>
        <row r="18">
          <cell r="X18">
            <v>0</v>
          </cell>
        </row>
        <row r="19">
          <cell r="X19">
            <v>0</v>
          </cell>
        </row>
        <row r="20">
          <cell r="X20">
            <v>0</v>
          </cell>
        </row>
        <row r="21">
          <cell r="X21">
            <v>0</v>
          </cell>
        </row>
        <row r="23">
          <cell r="X23">
            <v>0</v>
          </cell>
        </row>
        <row r="24">
          <cell r="X24">
            <v>0</v>
          </cell>
        </row>
        <row r="25">
          <cell r="X25">
            <v>0</v>
          </cell>
        </row>
        <row r="26">
          <cell r="X26">
            <v>0</v>
          </cell>
        </row>
        <row r="27">
          <cell r="X27">
            <v>0</v>
          </cell>
        </row>
        <row r="28">
          <cell r="X28">
            <v>0</v>
          </cell>
        </row>
        <row r="30">
          <cell r="X30">
            <v>0</v>
          </cell>
        </row>
        <row r="31">
          <cell r="X31">
            <v>0</v>
          </cell>
        </row>
        <row r="32">
          <cell r="X32">
            <v>5057</v>
          </cell>
        </row>
        <row r="34">
          <cell r="X34">
            <v>1413</v>
          </cell>
        </row>
        <row r="35">
          <cell r="X35">
            <v>1772</v>
          </cell>
        </row>
        <row r="36">
          <cell r="X36">
            <v>0</v>
          </cell>
        </row>
        <row r="37">
          <cell r="X37">
            <v>0</v>
          </cell>
        </row>
        <row r="38">
          <cell r="X38">
            <v>-875</v>
          </cell>
        </row>
        <row r="39">
          <cell r="X39">
            <v>0</v>
          </cell>
        </row>
        <row r="40">
          <cell r="X40">
            <v>2384</v>
          </cell>
        </row>
        <row r="41">
          <cell r="X41">
            <v>-2000</v>
          </cell>
        </row>
        <row r="42">
          <cell r="X42">
            <v>0</v>
          </cell>
        </row>
        <row r="43">
          <cell r="X43">
            <v>-960</v>
          </cell>
        </row>
        <row r="44">
          <cell r="X44">
            <v>0</v>
          </cell>
        </row>
        <row r="45">
          <cell r="X45">
            <v>-2000</v>
          </cell>
        </row>
        <row r="46">
          <cell r="X46">
            <v>-5000</v>
          </cell>
        </row>
        <row r="47">
          <cell r="X47">
            <v>3177</v>
          </cell>
        </row>
        <row r="48">
          <cell r="X48">
            <v>1104</v>
          </cell>
        </row>
        <row r="49">
          <cell r="X49">
            <v>928</v>
          </cell>
        </row>
        <row r="50">
          <cell r="X50">
            <v>-5000</v>
          </cell>
        </row>
        <row r="51">
          <cell r="X51">
            <v>0</v>
          </cell>
        </row>
        <row r="52">
          <cell r="X52">
            <v>0</v>
          </cell>
        </row>
        <row r="53">
          <cell r="X53">
            <v>0</v>
          </cell>
        </row>
        <row r="54">
          <cell r="X54">
            <v>0</v>
          </cell>
        </row>
        <row r="55">
          <cell r="X55">
            <v>0</v>
          </cell>
        </row>
        <row r="56">
          <cell r="X56">
            <v>0</v>
          </cell>
        </row>
        <row r="57">
          <cell r="X57">
            <v>0</v>
          </cell>
        </row>
        <row r="58">
          <cell r="X58">
            <v>0</v>
          </cell>
        </row>
        <row r="61">
          <cell r="X61">
            <v>0</v>
          </cell>
        </row>
        <row r="63">
          <cell r="X63">
            <v>0</v>
          </cell>
        </row>
        <row r="64">
          <cell r="X64">
            <v>0</v>
          </cell>
        </row>
        <row r="65">
          <cell r="X65">
            <v>0</v>
          </cell>
        </row>
        <row r="66">
          <cell r="X66">
            <v>0</v>
          </cell>
        </row>
        <row r="67">
          <cell r="X67">
            <v>0</v>
          </cell>
        </row>
        <row r="69">
          <cell r="X69">
            <v>0</v>
          </cell>
        </row>
        <row r="70">
          <cell r="X70">
            <v>0</v>
          </cell>
        </row>
        <row r="71">
          <cell r="X71">
            <v>0</v>
          </cell>
        </row>
        <row r="72">
          <cell r="X72">
            <v>0</v>
          </cell>
        </row>
        <row r="73">
          <cell r="X73">
            <v>0</v>
          </cell>
        </row>
        <row r="74">
          <cell r="X74">
            <v>0</v>
          </cell>
        </row>
        <row r="75">
          <cell r="X75">
            <v>0</v>
          </cell>
        </row>
        <row r="76">
          <cell r="X76">
            <v>0</v>
          </cell>
        </row>
        <row r="77">
          <cell r="X77">
            <v>0</v>
          </cell>
        </row>
        <row r="78">
          <cell r="X78">
            <v>0</v>
          </cell>
        </row>
        <row r="79">
          <cell r="X79">
            <v>0</v>
          </cell>
        </row>
        <row r="80">
          <cell r="X80">
            <v>0</v>
          </cell>
        </row>
        <row r="81">
          <cell r="X81">
            <v>0</v>
          </cell>
        </row>
        <row r="82">
          <cell r="X82">
            <v>0</v>
          </cell>
        </row>
        <row r="83">
          <cell r="X83">
            <v>0</v>
          </cell>
        </row>
        <row r="84">
          <cell r="X84">
            <v>0</v>
          </cell>
        </row>
        <row r="85">
          <cell r="X85">
            <v>0</v>
          </cell>
        </row>
        <row r="86">
          <cell r="X86">
            <v>0</v>
          </cell>
        </row>
        <row r="87">
          <cell r="X87">
            <v>0</v>
          </cell>
        </row>
        <row r="88">
          <cell r="X88">
            <v>0</v>
          </cell>
        </row>
        <row r="89">
          <cell r="X89">
            <v>0</v>
          </cell>
        </row>
        <row r="90">
          <cell r="X90">
            <v>0</v>
          </cell>
        </row>
        <row r="91">
          <cell r="X91">
            <v>0</v>
          </cell>
        </row>
        <row r="92">
          <cell r="X92">
            <v>0</v>
          </cell>
        </row>
        <row r="93">
          <cell r="X93">
            <v>0</v>
          </cell>
        </row>
        <row r="94">
          <cell r="X94">
            <v>0</v>
          </cell>
        </row>
        <row r="95">
          <cell r="X95">
            <v>0</v>
          </cell>
        </row>
        <row r="96">
          <cell r="X96">
            <v>0</v>
          </cell>
        </row>
        <row r="97">
          <cell r="X97">
            <v>0</v>
          </cell>
        </row>
        <row r="98">
          <cell r="X98">
            <v>0</v>
          </cell>
        </row>
        <row r="99">
          <cell r="X99">
            <v>0</v>
          </cell>
        </row>
        <row r="100">
          <cell r="X100">
            <v>0</v>
          </cell>
        </row>
        <row r="101">
          <cell r="X101">
            <v>0</v>
          </cell>
        </row>
        <row r="102">
          <cell r="X102">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 распред на месяц"/>
    </sheetNames>
    <sheetDataSet>
      <sheetData sheetId="0">
        <row r="36">
          <cell r="O36">
            <v>650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_АПП_профил"/>
      <sheetName val="2024_АПП_забол"/>
      <sheetName val="2024_НМП"/>
      <sheetName val="изменения _АПП_профил"/>
      <sheetName val="изменения 2024_АПП_забол"/>
      <sheetName val="изм 2024_НМП"/>
      <sheetName val="Новый_АПП_профил 24_ПГГ"/>
      <sheetName val="новый 2023_АПП_профил "/>
      <sheetName val="новый 2024_АПП_забол "/>
      <sheetName val="новый 2024_НМП "/>
      <sheetName val="Янв-март 2024 пр7"/>
      <sheetName val="2023_АПП_забол_посещ"/>
      <sheetName val="Т_5.5._ЗПТ_обращ,посещ"/>
    </sheetNames>
    <sheetDataSet>
      <sheetData sheetId="0"/>
      <sheetData sheetId="1"/>
      <sheetData sheetId="2"/>
      <sheetData sheetId="3">
        <row r="10">
          <cell r="AE10">
            <v>0</v>
          </cell>
        </row>
      </sheetData>
      <sheetData sheetId="4">
        <row r="10">
          <cell r="AE10">
            <v>2294</v>
          </cell>
        </row>
      </sheetData>
      <sheetData sheetId="5">
        <row r="10">
          <cell r="K10">
            <v>0</v>
          </cell>
        </row>
      </sheetData>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_АПП_профил"/>
      <sheetName val="2024_АПП_забол"/>
      <sheetName val="2024_НМП"/>
      <sheetName val="изменения _АПП_профил"/>
      <sheetName val="изменения 2024_АПП_забол"/>
      <sheetName val="изм 2024_НМП"/>
      <sheetName val="Новый_АПП_профил 24_ПГГ"/>
      <sheetName val="новый 2023_АПП_профил "/>
      <sheetName val="новый 2024_АПП_забол "/>
      <sheetName val="новый 2024_НМП "/>
      <sheetName val="2023_АПП_забол_посещ"/>
      <sheetName val="Т_5.5._ЗПТ_обращ,посещ"/>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U101"/>
  <sheetViews>
    <sheetView zoomScale="55" zoomScaleNormal="55" zoomScaleSheetLayoutView="50" workbookViewId="0">
      <pane xSplit="4" ySplit="11" topLeftCell="P12" activePane="bottomRight" state="frozen"/>
      <selection activeCell="A5" sqref="A5:AT6"/>
      <selection pane="topRight" activeCell="A5" sqref="A5:AT6"/>
      <selection pane="bottomLeft" activeCell="A5" sqref="A5:AT6"/>
      <selection pane="bottomRight" activeCell="B5" sqref="B5:AT5"/>
    </sheetView>
  </sheetViews>
  <sheetFormatPr defaultRowHeight="23.25" x14ac:dyDescent="0.35"/>
  <cols>
    <col min="1" max="1" width="5" style="1" customWidth="1"/>
    <col min="2" max="2" width="84.7109375" style="1" customWidth="1"/>
    <col min="3" max="3" width="16.140625" style="1" customWidth="1"/>
    <col min="4" max="4" width="12" style="1" bestFit="1" customWidth="1"/>
    <col min="5" max="14" width="11" style="1" customWidth="1"/>
    <col min="15" max="15" width="13.7109375" style="1" bestFit="1" customWidth="1"/>
    <col min="16" max="16" width="13.42578125" style="1" customWidth="1"/>
    <col min="17" max="17" width="15.5703125" style="1" customWidth="1"/>
    <col min="18" max="18" width="12" style="1" bestFit="1" customWidth="1"/>
    <col min="19" max="19" width="18.28515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9" width="14.140625" style="1" customWidth="1"/>
    <col min="30" max="31" width="16.140625" style="1" customWidth="1"/>
    <col min="32" max="32" width="16.140625" style="2" bestFit="1" customWidth="1"/>
    <col min="33" max="33" width="20.28515625" style="1" customWidth="1"/>
    <col min="34" max="34" width="16.5703125" style="1" customWidth="1"/>
    <col min="35" max="35" width="24.42578125" style="1" customWidth="1"/>
    <col min="36" max="41" width="20.85546875" style="1" customWidth="1"/>
    <col min="42" max="42" width="13.7109375" style="1" bestFit="1" customWidth="1"/>
    <col min="43" max="45" width="13.7109375" style="1" customWidth="1"/>
    <col min="46" max="46" width="18.5703125" style="2" customWidth="1"/>
    <col min="47" max="47" width="16.140625" style="3" bestFit="1" customWidth="1"/>
    <col min="48" max="16384" width="9.140625" style="1"/>
  </cols>
  <sheetData>
    <row r="1" spans="1:47" hidden="1" x14ac:dyDescent="0.35"/>
    <row r="2" spans="1:47" hidden="1" x14ac:dyDescent="0.35"/>
    <row r="3" spans="1:47" hidden="1" x14ac:dyDescent="0.35"/>
    <row r="4" spans="1:47"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6"/>
      <c r="AH4" s="7" t="s">
        <v>163</v>
      </c>
      <c r="AI4" s="7"/>
      <c r="AJ4" s="7"/>
      <c r="AK4" s="8"/>
      <c r="AL4" s="8"/>
      <c r="AM4" s="8"/>
      <c r="AN4" s="8"/>
      <c r="AO4" s="8"/>
      <c r="AP4" s="9"/>
      <c r="AQ4" s="9"/>
      <c r="AR4" s="9"/>
      <c r="AS4" s="9"/>
      <c r="AT4" s="9"/>
    </row>
    <row r="5" spans="1:47" ht="66" customHeight="1" x14ac:dyDescent="0.35">
      <c r="A5" s="10"/>
      <c r="B5" s="11" t="s">
        <v>0</v>
      </c>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row>
    <row r="6" spans="1:47" s="23" customFormat="1" ht="25.5" customHeight="1" x14ac:dyDescent="0.4">
      <c r="A6" s="12" t="s">
        <v>1</v>
      </c>
      <c r="B6" s="13" t="s">
        <v>2</v>
      </c>
      <c r="C6" s="14" t="s">
        <v>3</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6" t="s">
        <v>4</v>
      </c>
      <c r="AL6" s="17"/>
      <c r="AM6" s="17"/>
      <c r="AN6" s="17"/>
      <c r="AO6" s="18"/>
      <c r="AP6" s="19" t="s">
        <v>5</v>
      </c>
      <c r="AQ6" s="20" t="s">
        <v>6</v>
      </c>
      <c r="AR6" s="20" t="s">
        <v>7</v>
      </c>
      <c r="AS6" s="20" t="s">
        <v>8</v>
      </c>
      <c r="AT6" s="21" t="s">
        <v>9</v>
      </c>
      <c r="AU6" s="22"/>
    </row>
    <row r="7" spans="1:47" ht="54" customHeight="1" x14ac:dyDescent="0.35">
      <c r="A7" s="12"/>
      <c r="B7" s="24"/>
      <c r="C7" s="20" t="s">
        <v>10</v>
      </c>
      <c r="D7" s="20" t="s">
        <v>11</v>
      </c>
      <c r="E7" s="20" t="s">
        <v>12</v>
      </c>
      <c r="F7" s="20" t="s">
        <v>13</v>
      </c>
      <c r="G7" s="20" t="s">
        <v>14</v>
      </c>
      <c r="H7" s="20" t="s">
        <v>15</v>
      </c>
      <c r="I7" s="20" t="s">
        <v>16</v>
      </c>
      <c r="J7" s="20" t="s">
        <v>17</v>
      </c>
      <c r="K7" s="20" t="s">
        <v>18</v>
      </c>
      <c r="L7" s="20" t="s">
        <v>19</v>
      </c>
      <c r="M7" s="20" t="s">
        <v>20</v>
      </c>
      <c r="N7" s="20" t="s">
        <v>21</v>
      </c>
      <c r="O7" s="20" t="s">
        <v>22</v>
      </c>
      <c r="P7" s="20" t="s">
        <v>23</v>
      </c>
      <c r="Q7" s="20" t="s">
        <v>24</v>
      </c>
      <c r="R7" s="20" t="s">
        <v>25</v>
      </c>
      <c r="S7" s="20" t="s">
        <v>26</v>
      </c>
      <c r="T7" s="20" t="s">
        <v>27</v>
      </c>
      <c r="U7" s="20" t="s">
        <v>28</v>
      </c>
      <c r="V7" s="20" t="s">
        <v>29</v>
      </c>
      <c r="W7" s="20" t="s">
        <v>30</v>
      </c>
      <c r="X7" s="20" t="s">
        <v>31</v>
      </c>
      <c r="Y7" s="20" t="s">
        <v>32</v>
      </c>
      <c r="Z7" s="20" t="s">
        <v>33</v>
      </c>
      <c r="AA7" s="20" t="s">
        <v>34</v>
      </c>
      <c r="AB7" s="20" t="s">
        <v>35</v>
      </c>
      <c r="AC7" s="20" t="s">
        <v>36</v>
      </c>
      <c r="AD7" s="25" t="s">
        <v>37</v>
      </c>
      <c r="AE7" s="25" t="s">
        <v>38</v>
      </c>
      <c r="AF7" s="26" t="s">
        <v>39</v>
      </c>
      <c r="AG7" s="27" t="s">
        <v>40</v>
      </c>
      <c r="AH7" s="26" t="s">
        <v>41</v>
      </c>
      <c r="AI7" s="20" t="s">
        <v>42</v>
      </c>
      <c r="AJ7" s="20" t="s">
        <v>43</v>
      </c>
      <c r="AK7" s="28" t="s">
        <v>44</v>
      </c>
      <c r="AL7" s="29" t="s">
        <v>45</v>
      </c>
      <c r="AM7" s="30"/>
      <c r="AN7" s="31"/>
      <c r="AO7" s="32" t="s">
        <v>46</v>
      </c>
      <c r="AP7" s="33"/>
      <c r="AQ7" s="34"/>
      <c r="AR7" s="34"/>
      <c r="AS7" s="34"/>
      <c r="AT7" s="35"/>
    </row>
    <row r="8" spans="1:47" ht="153.75" customHeight="1" x14ac:dyDescent="0.35">
      <c r="A8" s="36"/>
      <c r="B8" s="37"/>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9"/>
      <c r="AE8" s="39"/>
      <c r="AF8" s="40"/>
      <c r="AG8" s="41"/>
      <c r="AH8" s="40"/>
      <c r="AI8" s="38"/>
      <c r="AJ8" s="38"/>
      <c r="AK8" s="42"/>
      <c r="AL8" s="43" t="s">
        <v>47</v>
      </c>
      <c r="AM8" s="43" t="s">
        <v>48</v>
      </c>
      <c r="AN8" s="43" t="s">
        <v>49</v>
      </c>
      <c r="AO8" s="44"/>
      <c r="AP8" s="45"/>
      <c r="AQ8" s="38"/>
      <c r="AR8" s="38"/>
      <c r="AS8" s="38"/>
      <c r="AT8" s="46"/>
    </row>
    <row r="9" spans="1:47" s="50" customFormat="1" x14ac:dyDescent="0.25">
      <c r="A9" s="47">
        <v>1</v>
      </c>
      <c r="B9" s="48">
        <f>A9+1</f>
        <v>2</v>
      </c>
      <c r="C9" s="48">
        <f t="shared" ref="C9:AA9" si="0">B9+1</f>
        <v>3</v>
      </c>
      <c r="D9" s="48">
        <f t="shared" si="0"/>
        <v>4</v>
      </c>
      <c r="E9" s="48">
        <f t="shared" si="0"/>
        <v>5</v>
      </c>
      <c r="F9" s="48">
        <f t="shared" si="0"/>
        <v>6</v>
      </c>
      <c r="G9" s="48">
        <f t="shared" si="0"/>
        <v>7</v>
      </c>
      <c r="H9" s="48">
        <f t="shared" si="0"/>
        <v>8</v>
      </c>
      <c r="I9" s="48">
        <f t="shared" si="0"/>
        <v>9</v>
      </c>
      <c r="J9" s="48">
        <f t="shared" si="0"/>
        <v>10</v>
      </c>
      <c r="K9" s="48">
        <f t="shared" si="0"/>
        <v>11</v>
      </c>
      <c r="L9" s="48">
        <f t="shared" si="0"/>
        <v>12</v>
      </c>
      <c r="M9" s="48">
        <f t="shared" si="0"/>
        <v>13</v>
      </c>
      <c r="N9" s="48">
        <f t="shared" si="0"/>
        <v>14</v>
      </c>
      <c r="O9" s="48">
        <f t="shared" si="0"/>
        <v>15</v>
      </c>
      <c r="P9" s="48">
        <f t="shared" si="0"/>
        <v>16</v>
      </c>
      <c r="Q9" s="48">
        <f t="shared" si="0"/>
        <v>17</v>
      </c>
      <c r="R9" s="48">
        <f t="shared" si="0"/>
        <v>18</v>
      </c>
      <c r="S9" s="48">
        <f t="shared" si="0"/>
        <v>19</v>
      </c>
      <c r="T9" s="48">
        <f t="shared" si="0"/>
        <v>20</v>
      </c>
      <c r="U9" s="48">
        <f t="shared" si="0"/>
        <v>21</v>
      </c>
      <c r="V9" s="48">
        <f t="shared" si="0"/>
        <v>22</v>
      </c>
      <c r="W9" s="48">
        <f t="shared" si="0"/>
        <v>23</v>
      </c>
      <c r="X9" s="48">
        <f t="shared" si="0"/>
        <v>24</v>
      </c>
      <c r="Y9" s="48">
        <f t="shared" si="0"/>
        <v>25</v>
      </c>
      <c r="Z9" s="48">
        <f t="shared" si="0"/>
        <v>26</v>
      </c>
      <c r="AA9" s="48">
        <f t="shared" si="0"/>
        <v>27</v>
      </c>
      <c r="AB9" s="48"/>
      <c r="AC9" s="48">
        <f t="shared" ref="AC9" si="1">AA9+1</f>
        <v>28</v>
      </c>
      <c r="AD9" s="48">
        <f t="shared" ref="AD9:AN9" si="2">AC9+1</f>
        <v>29</v>
      </c>
      <c r="AE9" s="48">
        <f t="shared" si="2"/>
        <v>30</v>
      </c>
      <c r="AF9" s="48">
        <f t="shared" si="2"/>
        <v>31</v>
      </c>
      <c r="AG9" s="48">
        <f t="shared" si="2"/>
        <v>32</v>
      </c>
      <c r="AH9" s="48">
        <f t="shared" si="2"/>
        <v>33</v>
      </c>
      <c r="AI9" s="48">
        <f t="shared" si="2"/>
        <v>34</v>
      </c>
      <c r="AJ9" s="48">
        <f t="shared" si="2"/>
        <v>35</v>
      </c>
      <c r="AK9" s="48">
        <f t="shared" si="2"/>
        <v>36</v>
      </c>
      <c r="AL9" s="48">
        <f t="shared" si="2"/>
        <v>37</v>
      </c>
      <c r="AM9" s="48">
        <f t="shared" si="2"/>
        <v>38</v>
      </c>
      <c r="AN9" s="48">
        <f t="shared" si="2"/>
        <v>39</v>
      </c>
      <c r="AO9" s="48"/>
      <c r="AP9" s="48">
        <f t="shared" ref="AP9" si="3">AN9+1</f>
        <v>40</v>
      </c>
      <c r="AQ9" s="48">
        <f t="shared" ref="AQ9:AT9" si="4">AP9+1</f>
        <v>41</v>
      </c>
      <c r="AR9" s="48">
        <f t="shared" si="4"/>
        <v>42</v>
      </c>
      <c r="AS9" s="48">
        <f t="shared" si="4"/>
        <v>43</v>
      </c>
      <c r="AT9" s="48">
        <f t="shared" si="4"/>
        <v>44</v>
      </c>
      <c r="AU9" s="49"/>
    </row>
    <row r="10" spans="1:47" ht="40.5" x14ac:dyDescent="0.35">
      <c r="A10" s="51">
        <v>1</v>
      </c>
      <c r="B10" s="52" t="s">
        <v>50</v>
      </c>
      <c r="C10" s="53"/>
      <c r="D10" s="53"/>
      <c r="E10" s="53"/>
      <c r="F10" s="53"/>
      <c r="G10" s="53"/>
      <c r="H10" s="53"/>
      <c r="I10" s="53"/>
      <c r="J10" s="53"/>
      <c r="K10" s="53"/>
      <c r="L10" s="53"/>
      <c r="M10" s="53"/>
      <c r="N10" s="53"/>
      <c r="O10" s="53"/>
      <c r="P10" s="53"/>
      <c r="Q10" s="53"/>
      <c r="R10" s="53"/>
      <c r="S10" s="53">
        <f>[1]V_МО_изм!U17</f>
        <v>0</v>
      </c>
      <c r="T10" s="53"/>
      <c r="U10" s="53"/>
      <c r="V10" s="53"/>
      <c r="W10" s="53"/>
      <c r="X10" s="53"/>
      <c r="Y10" s="53"/>
      <c r="Z10" s="53"/>
      <c r="AA10" s="53"/>
      <c r="AB10" s="53"/>
      <c r="AC10" s="53"/>
      <c r="AD10" s="53"/>
      <c r="AE10" s="53"/>
      <c r="AF10" s="54">
        <f>SUM(C10:AE10)</f>
        <v>0</v>
      </c>
      <c r="AG10" s="53">
        <f>[2]Стом_АПП!X17</f>
        <v>0</v>
      </c>
      <c r="AH10" s="54">
        <f>AF10+AG10</f>
        <v>0</v>
      </c>
      <c r="AI10" s="53"/>
      <c r="AJ10" s="53"/>
      <c r="AK10" s="53"/>
      <c r="AL10" s="53"/>
      <c r="AM10" s="53"/>
      <c r="AN10" s="53"/>
      <c r="AO10" s="53"/>
      <c r="AP10" s="53">
        <f>[3]ФАПы!X17</f>
        <v>0</v>
      </c>
      <c r="AQ10" s="53"/>
      <c r="AR10" s="55"/>
      <c r="AS10" s="55"/>
      <c r="AT10" s="56">
        <f>SUM(AH10:AR10)-AL10-AM10-AN10-AO10</f>
        <v>0</v>
      </c>
    </row>
    <row r="11" spans="1:47" s="57" customFormat="1" ht="40.5" x14ac:dyDescent="0.35">
      <c r="A11" s="51">
        <v>2</v>
      </c>
      <c r="B11" s="52" t="s">
        <v>51</v>
      </c>
      <c r="C11" s="53"/>
      <c r="D11" s="53"/>
      <c r="E11" s="53"/>
      <c r="F11" s="53"/>
      <c r="G11" s="53"/>
      <c r="H11" s="53"/>
      <c r="I11" s="53"/>
      <c r="J11" s="53"/>
      <c r="K11" s="53">
        <v>-200</v>
      </c>
      <c r="L11" s="53"/>
      <c r="M11" s="53"/>
      <c r="N11" s="53"/>
      <c r="O11" s="53"/>
      <c r="P11" s="53"/>
      <c r="Q11" s="53"/>
      <c r="R11" s="53"/>
      <c r="S11" s="53">
        <f>[1]V_МО_изм!U18</f>
        <v>0</v>
      </c>
      <c r="T11" s="53"/>
      <c r="U11" s="53"/>
      <c r="V11" s="53"/>
      <c r="W11" s="53"/>
      <c r="X11" s="53"/>
      <c r="Y11" s="53"/>
      <c r="Z11" s="53"/>
      <c r="AA11" s="53"/>
      <c r="AB11" s="53"/>
      <c r="AC11" s="53"/>
      <c r="AD11" s="53">
        <v>-1400</v>
      </c>
      <c r="AE11" s="53">
        <v>-387</v>
      </c>
      <c r="AF11" s="54">
        <f>SUM(C11:AE11)</f>
        <v>-1987</v>
      </c>
      <c r="AG11" s="53">
        <f>[2]Стом_АПП!X18</f>
        <v>0</v>
      </c>
      <c r="AH11" s="54">
        <f>AF11+AG11</f>
        <v>-1987</v>
      </c>
      <c r="AI11" s="53"/>
      <c r="AJ11" s="53"/>
      <c r="AK11" s="53"/>
      <c r="AL11" s="53"/>
      <c r="AM11" s="53"/>
      <c r="AN11" s="53"/>
      <c r="AO11" s="53"/>
      <c r="AP11" s="53">
        <f>[3]ФАПы!X18</f>
        <v>0</v>
      </c>
      <c r="AQ11" s="53"/>
      <c r="AR11" s="55"/>
      <c r="AS11" s="55"/>
      <c r="AT11" s="56">
        <f t="shared" ref="AT11:AT21" si="5">SUM(AH11:AR11)-AL11-AM11-AN11-AO11</f>
        <v>-1987</v>
      </c>
      <c r="AU11" s="3"/>
    </row>
    <row r="12" spans="1:47" ht="23.25" customHeight="1" x14ac:dyDescent="0.35">
      <c r="A12" s="51" t="s">
        <v>52</v>
      </c>
      <c r="B12" s="52" t="s">
        <v>53</v>
      </c>
      <c r="C12" s="53"/>
      <c r="D12" s="53"/>
      <c r="E12" s="53"/>
      <c r="F12" s="53"/>
      <c r="G12" s="53"/>
      <c r="H12" s="53"/>
      <c r="I12" s="53"/>
      <c r="J12" s="53"/>
      <c r="K12" s="53"/>
      <c r="L12" s="53"/>
      <c r="M12" s="53"/>
      <c r="N12" s="53"/>
      <c r="O12" s="53"/>
      <c r="P12" s="53"/>
      <c r="Q12" s="53"/>
      <c r="R12" s="53"/>
      <c r="S12" s="53">
        <f>[1]V_МО_изм!U19</f>
        <v>0</v>
      </c>
      <c r="T12" s="53"/>
      <c r="U12" s="53"/>
      <c r="V12" s="53"/>
      <c r="W12" s="53"/>
      <c r="X12" s="53"/>
      <c r="Y12" s="53"/>
      <c r="Z12" s="53"/>
      <c r="AA12" s="53"/>
      <c r="AB12" s="53"/>
      <c r="AC12" s="53"/>
      <c r="AD12" s="53"/>
      <c r="AE12" s="53"/>
      <c r="AF12" s="54">
        <f>SUM(C12:AE12)</f>
        <v>0</v>
      </c>
      <c r="AG12" s="53">
        <f>[2]Стом_АПП!X19</f>
        <v>0</v>
      </c>
      <c r="AH12" s="54">
        <f>AF12+AG12</f>
        <v>0</v>
      </c>
      <c r="AI12" s="53"/>
      <c r="AJ12" s="53"/>
      <c r="AK12" s="53"/>
      <c r="AL12" s="53"/>
      <c r="AM12" s="53"/>
      <c r="AN12" s="53"/>
      <c r="AO12" s="53"/>
      <c r="AP12" s="53">
        <f>[3]ФАПы!X19</f>
        <v>0</v>
      </c>
      <c r="AQ12" s="53"/>
      <c r="AR12" s="55"/>
      <c r="AS12" s="55"/>
      <c r="AT12" s="56">
        <f t="shared" si="5"/>
        <v>0</v>
      </c>
    </row>
    <row r="13" spans="1:47" ht="23.25" customHeight="1" x14ac:dyDescent="0.35">
      <c r="A13" s="51">
        <v>4</v>
      </c>
      <c r="B13" s="52" t="s">
        <v>54</v>
      </c>
      <c r="C13" s="53"/>
      <c r="D13" s="53"/>
      <c r="E13" s="53"/>
      <c r="F13" s="53"/>
      <c r="G13" s="53"/>
      <c r="H13" s="53"/>
      <c r="I13" s="53"/>
      <c r="J13" s="53"/>
      <c r="K13" s="53"/>
      <c r="L13" s="53"/>
      <c r="M13" s="53"/>
      <c r="N13" s="53"/>
      <c r="O13" s="53"/>
      <c r="P13" s="53"/>
      <c r="Q13" s="53"/>
      <c r="R13" s="53"/>
      <c r="S13" s="53">
        <f>[1]V_МО_изм!U20</f>
        <v>0</v>
      </c>
      <c r="T13" s="53"/>
      <c r="U13" s="53"/>
      <c r="V13" s="53"/>
      <c r="W13" s="53"/>
      <c r="X13" s="53"/>
      <c r="Y13" s="53"/>
      <c r="Z13" s="53"/>
      <c r="AA13" s="53"/>
      <c r="AB13" s="53"/>
      <c r="AC13" s="53"/>
      <c r="AD13" s="53"/>
      <c r="AE13" s="53"/>
      <c r="AF13" s="54">
        <f>SUM(C13:AE13)</f>
        <v>0</v>
      </c>
      <c r="AG13" s="53">
        <f>[2]Стом_АПП!X20</f>
        <v>0</v>
      </c>
      <c r="AH13" s="54">
        <f>AF13+AG13</f>
        <v>0</v>
      </c>
      <c r="AI13" s="53"/>
      <c r="AJ13" s="53"/>
      <c r="AK13" s="53"/>
      <c r="AL13" s="53"/>
      <c r="AM13" s="53"/>
      <c r="AN13" s="53"/>
      <c r="AO13" s="53"/>
      <c r="AP13" s="53">
        <f>[3]ФАПы!X20</f>
        <v>0</v>
      </c>
      <c r="AQ13" s="53"/>
      <c r="AR13" s="55"/>
      <c r="AS13" s="55"/>
      <c r="AT13" s="56">
        <f t="shared" si="5"/>
        <v>0</v>
      </c>
    </row>
    <row r="14" spans="1:47" ht="23.25" customHeight="1" x14ac:dyDescent="0.35">
      <c r="A14" s="51">
        <v>5</v>
      </c>
      <c r="B14" s="52" t="s">
        <v>55</v>
      </c>
      <c r="C14" s="53"/>
      <c r="D14" s="53"/>
      <c r="E14" s="53"/>
      <c r="F14" s="53"/>
      <c r="G14" s="53"/>
      <c r="H14" s="53"/>
      <c r="I14" s="53"/>
      <c r="J14" s="53"/>
      <c r="K14" s="53"/>
      <c r="L14" s="53"/>
      <c r="M14" s="53"/>
      <c r="N14" s="53"/>
      <c r="O14" s="53"/>
      <c r="P14" s="53"/>
      <c r="Q14" s="53"/>
      <c r="R14" s="53"/>
      <c r="S14" s="53">
        <f>[1]V_МО_изм!U21</f>
        <v>0</v>
      </c>
      <c r="T14" s="53"/>
      <c r="U14" s="53"/>
      <c r="V14" s="53"/>
      <c r="W14" s="53"/>
      <c r="X14" s="53"/>
      <c r="Y14" s="53"/>
      <c r="Z14" s="53"/>
      <c r="AA14" s="53"/>
      <c r="AB14" s="53"/>
      <c r="AC14" s="53"/>
      <c r="AD14" s="53"/>
      <c r="AE14" s="53"/>
      <c r="AF14" s="54">
        <f>SUM(C14:AE14)</f>
        <v>0</v>
      </c>
      <c r="AG14" s="53">
        <f>[2]Стом_АПП!X21</f>
        <v>0</v>
      </c>
      <c r="AH14" s="54">
        <f>AF14+AG14</f>
        <v>0</v>
      </c>
      <c r="AI14" s="53"/>
      <c r="AJ14" s="53"/>
      <c r="AK14" s="53"/>
      <c r="AL14" s="53"/>
      <c r="AM14" s="53"/>
      <c r="AN14" s="53"/>
      <c r="AO14" s="53"/>
      <c r="AP14" s="53">
        <f>[3]ФАПы!X21</f>
        <v>0</v>
      </c>
      <c r="AQ14" s="53"/>
      <c r="AR14" s="55"/>
      <c r="AS14" s="55"/>
      <c r="AT14" s="56">
        <f t="shared" si="5"/>
        <v>0</v>
      </c>
    </row>
    <row r="15" spans="1:47" x14ac:dyDescent="0.35">
      <c r="A15" s="58"/>
      <c r="B15" s="59" t="s">
        <v>56</v>
      </c>
      <c r="C15" s="60">
        <f t="shared" ref="C15:AS15" si="6">SUM(C10:C14)</f>
        <v>0</v>
      </c>
      <c r="D15" s="60">
        <f t="shared" si="6"/>
        <v>0</v>
      </c>
      <c r="E15" s="60">
        <f t="shared" si="6"/>
        <v>0</v>
      </c>
      <c r="F15" s="60">
        <f t="shared" si="6"/>
        <v>0</v>
      </c>
      <c r="G15" s="60">
        <f t="shared" si="6"/>
        <v>0</v>
      </c>
      <c r="H15" s="60">
        <f t="shared" si="6"/>
        <v>0</v>
      </c>
      <c r="I15" s="60">
        <f t="shared" si="6"/>
        <v>0</v>
      </c>
      <c r="J15" s="60">
        <f t="shared" si="6"/>
        <v>0</v>
      </c>
      <c r="K15" s="60">
        <f t="shared" si="6"/>
        <v>-200</v>
      </c>
      <c r="L15" s="60">
        <f t="shared" si="6"/>
        <v>0</v>
      </c>
      <c r="M15" s="60">
        <f t="shared" si="6"/>
        <v>0</v>
      </c>
      <c r="N15" s="60">
        <f t="shared" si="6"/>
        <v>0</v>
      </c>
      <c r="O15" s="60">
        <f t="shared" si="6"/>
        <v>0</v>
      </c>
      <c r="P15" s="60">
        <f t="shared" si="6"/>
        <v>0</v>
      </c>
      <c r="Q15" s="60">
        <f t="shared" si="6"/>
        <v>0</v>
      </c>
      <c r="R15" s="60">
        <f t="shared" si="6"/>
        <v>0</v>
      </c>
      <c r="S15" s="60">
        <f t="shared" si="6"/>
        <v>0</v>
      </c>
      <c r="T15" s="60">
        <f t="shared" si="6"/>
        <v>0</v>
      </c>
      <c r="U15" s="60">
        <f t="shared" si="6"/>
        <v>0</v>
      </c>
      <c r="V15" s="60">
        <f t="shared" si="6"/>
        <v>0</v>
      </c>
      <c r="W15" s="60">
        <f t="shared" si="6"/>
        <v>0</v>
      </c>
      <c r="X15" s="60">
        <f t="shared" si="6"/>
        <v>0</v>
      </c>
      <c r="Y15" s="60">
        <f t="shared" si="6"/>
        <v>0</v>
      </c>
      <c r="Z15" s="60">
        <f t="shared" si="6"/>
        <v>0</v>
      </c>
      <c r="AA15" s="60">
        <f t="shared" si="6"/>
        <v>0</v>
      </c>
      <c r="AB15" s="60">
        <f t="shared" si="6"/>
        <v>0</v>
      </c>
      <c r="AC15" s="60">
        <f t="shared" si="6"/>
        <v>0</v>
      </c>
      <c r="AD15" s="60">
        <f t="shared" si="6"/>
        <v>-1400</v>
      </c>
      <c r="AE15" s="60">
        <f t="shared" si="6"/>
        <v>-387</v>
      </c>
      <c r="AF15" s="60">
        <f t="shared" si="6"/>
        <v>-1987</v>
      </c>
      <c r="AG15" s="60">
        <f t="shared" si="6"/>
        <v>0</v>
      </c>
      <c r="AH15" s="60">
        <f t="shared" si="6"/>
        <v>-1987</v>
      </c>
      <c r="AI15" s="60">
        <f t="shared" si="6"/>
        <v>0</v>
      </c>
      <c r="AJ15" s="60">
        <f t="shared" si="6"/>
        <v>0</v>
      </c>
      <c r="AK15" s="60">
        <f t="shared" si="6"/>
        <v>0</v>
      </c>
      <c r="AL15" s="60">
        <f t="shared" si="6"/>
        <v>0</v>
      </c>
      <c r="AM15" s="60">
        <f t="shared" si="6"/>
        <v>0</v>
      </c>
      <c r="AN15" s="60">
        <f t="shared" si="6"/>
        <v>0</v>
      </c>
      <c r="AO15" s="60">
        <f t="shared" si="6"/>
        <v>0</v>
      </c>
      <c r="AP15" s="60">
        <v>0</v>
      </c>
      <c r="AQ15" s="60">
        <f t="shared" si="6"/>
        <v>0</v>
      </c>
      <c r="AR15" s="60">
        <f t="shared" si="6"/>
        <v>0</v>
      </c>
      <c r="AS15" s="60">
        <f t="shared" si="6"/>
        <v>0</v>
      </c>
      <c r="AT15" s="60">
        <f>SUM(AT10:AT14)</f>
        <v>-1987</v>
      </c>
    </row>
    <row r="16" spans="1:47" ht="21.75" customHeight="1" x14ac:dyDescent="0.35">
      <c r="A16" s="51">
        <v>6</v>
      </c>
      <c r="B16" s="52" t="s">
        <v>57</v>
      </c>
      <c r="C16" s="53"/>
      <c r="D16" s="53"/>
      <c r="E16" s="53"/>
      <c r="F16" s="53"/>
      <c r="G16" s="53"/>
      <c r="H16" s="53"/>
      <c r="I16" s="53"/>
      <c r="J16" s="53"/>
      <c r="K16" s="53"/>
      <c r="L16" s="53"/>
      <c r="M16" s="53"/>
      <c r="N16" s="53"/>
      <c r="O16" s="53"/>
      <c r="P16" s="53"/>
      <c r="Q16" s="53"/>
      <c r="R16" s="53"/>
      <c r="S16" s="53">
        <f>[1]V_МО_изм!U23</f>
        <v>-2</v>
      </c>
      <c r="T16" s="53"/>
      <c r="U16" s="53"/>
      <c r="V16" s="53"/>
      <c r="W16" s="53"/>
      <c r="X16" s="53"/>
      <c r="Y16" s="53"/>
      <c r="Z16" s="53"/>
      <c r="AA16" s="53"/>
      <c r="AB16" s="53"/>
      <c r="AC16" s="53"/>
      <c r="AD16" s="53"/>
      <c r="AE16" s="53"/>
      <c r="AF16" s="54">
        <f>SUM(C16:AE16)</f>
        <v>-2</v>
      </c>
      <c r="AG16" s="53">
        <f>[2]Стом_АПП!X23</f>
        <v>0</v>
      </c>
      <c r="AH16" s="54">
        <f>AF16+AG16</f>
        <v>-2</v>
      </c>
      <c r="AI16" s="53"/>
      <c r="AJ16" s="53"/>
      <c r="AK16" s="53"/>
      <c r="AL16" s="53"/>
      <c r="AM16" s="53"/>
      <c r="AN16" s="53"/>
      <c r="AO16" s="53"/>
      <c r="AP16" s="53">
        <f>[3]ФАПы!X23</f>
        <v>0</v>
      </c>
      <c r="AQ16" s="53"/>
      <c r="AR16" s="55"/>
      <c r="AS16" s="55"/>
      <c r="AT16" s="56">
        <f t="shared" si="5"/>
        <v>-2</v>
      </c>
    </row>
    <row r="17" spans="1:46" x14ac:dyDescent="0.35">
      <c r="A17" s="51">
        <v>7</v>
      </c>
      <c r="B17" s="52" t="s">
        <v>58</v>
      </c>
      <c r="C17" s="53"/>
      <c r="D17" s="53"/>
      <c r="E17" s="53"/>
      <c r="F17" s="53"/>
      <c r="G17" s="53"/>
      <c r="H17" s="53"/>
      <c r="I17" s="53"/>
      <c r="J17" s="53"/>
      <c r="K17" s="53"/>
      <c r="L17" s="53"/>
      <c r="M17" s="53"/>
      <c r="N17" s="53"/>
      <c r="O17" s="53"/>
      <c r="P17" s="53"/>
      <c r="Q17" s="53"/>
      <c r="R17" s="53"/>
      <c r="S17" s="53">
        <f>[1]V_МО_изм!U24</f>
        <v>0</v>
      </c>
      <c r="T17" s="53"/>
      <c r="U17" s="53"/>
      <c r="V17" s="53"/>
      <c r="W17" s="53"/>
      <c r="X17" s="53"/>
      <c r="Y17" s="53"/>
      <c r="Z17" s="53"/>
      <c r="AA17" s="53"/>
      <c r="AB17" s="53"/>
      <c r="AC17" s="53"/>
      <c r="AD17" s="53"/>
      <c r="AE17" s="53"/>
      <c r="AF17" s="54">
        <f t="shared" ref="AF17:AF21" si="7">SUM(C17:AE17)</f>
        <v>0</v>
      </c>
      <c r="AG17" s="53">
        <f>[2]Стом_АПП!X24</f>
        <v>0</v>
      </c>
      <c r="AH17" s="54">
        <f t="shared" ref="AH17:AH21" si="8">AF17+AG17</f>
        <v>0</v>
      </c>
      <c r="AI17" s="53"/>
      <c r="AJ17" s="53"/>
      <c r="AK17" s="53"/>
      <c r="AL17" s="53"/>
      <c r="AM17" s="53"/>
      <c r="AN17" s="53"/>
      <c r="AO17" s="53"/>
      <c r="AP17" s="53">
        <f>[3]ФАПы!X24</f>
        <v>0</v>
      </c>
      <c r="AQ17" s="53"/>
      <c r="AR17" s="55"/>
      <c r="AS17" s="55"/>
      <c r="AT17" s="56">
        <f t="shared" si="5"/>
        <v>0</v>
      </c>
    </row>
    <row r="18" spans="1:46" x14ac:dyDescent="0.35">
      <c r="A18" s="51">
        <v>8</v>
      </c>
      <c r="B18" s="52" t="s">
        <v>59</v>
      </c>
      <c r="C18" s="53"/>
      <c r="D18" s="53"/>
      <c r="E18" s="53"/>
      <c r="F18" s="53"/>
      <c r="G18" s="53"/>
      <c r="H18" s="53"/>
      <c r="I18" s="53"/>
      <c r="J18" s="53"/>
      <c r="K18" s="53"/>
      <c r="L18" s="53"/>
      <c r="M18" s="53"/>
      <c r="N18" s="53"/>
      <c r="O18" s="53"/>
      <c r="P18" s="53"/>
      <c r="Q18" s="53"/>
      <c r="R18" s="53"/>
      <c r="S18" s="53">
        <f>[1]V_МО_изм!U25</f>
        <v>0</v>
      </c>
      <c r="T18" s="53"/>
      <c r="U18" s="53"/>
      <c r="V18" s="53"/>
      <c r="W18" s="53"/>
      <c r="X18" s="53"/>
      <c r="Y18" s="53"/>
      <c r="Z18" s="53"/>
      <c r="AA18" s="53"/>
      <c r="AB18" s="53"/>
      <c r="AC18" s="53"/>
      <c r="AD18" s="53"/>
      <c r="AE18" s="53"/>
      <c r="AF18" s="54">
        <f t="shared" si="7"/>
        <v>0</v>
      </c>
      <c r="AG18" s="53">
        <f>[2]Стом_АПП!X25</f>
        <v>0</v>
      </c>
      <c r="AH18" s="54">
        <f t="shared" si="8"/>
        <v>0</v>
      </c>
      <c r="AI18" s="53"/>
      <c r="AJ18" s="53"/>
      <c r="AK18" s="53"/>
      <c r="AL18" s="53"/>
      <c r="AM18" s="53"/>
      <c r="AN18" s="53"/>
      <c r="AO18" s="53"/>
      <c r="AP18" s="53">
        <f>[3]ФАПы!X25</f>
        <v>0</v>
      </c>
      <c r="AQ18" s="53"/>
      <c r="AR18" s="55"/>
      <c r="AS18" s="55"/>
      <c r="AT18" s="56">
        <f t="shared" si="5"/>
        <v>0</v>
      </c>
    </row>
    <row r="19" spans="1:46" x14ac:dyDescent="0.35">
      <c r="A19" s="51">
        <v>9</v>
      </c>
      <c r="B19" s="52" t="s">
        <v>60</v>
      </c>
      <c r="C19" s="53"/>
      <c r="D19" s="53"/>
      <c r="E19" s="53"/>
      <c r="F19" s="53"/>
      <c r="G19" s="53"/>
      <c r="H19" s="53"/>
      <c r="I19" s="53"/>
      <c r="J19" s="53"/>
      <c r="K19" s="53"/>
      <c r="L19" s="53"/>
      <c r="M19" s="53"/>
      <c r="N19" s="53"/>
      <c r="O19" s="53"/>
      <c r="P19" s="53"/>
      <c r="Q19" s="53"/>
      <c r="R19" s="53"/>
      <c r="S19" s="53">
        <f>[1]V_МО_изм!U26</f>
        <v>0</v>
      </c>
      <c r="T19" s="53"/>
      <c r="U19" s="53"/>
      <c r="V19" s="53"/>
      <c r="W19" s="53"/>
      <c r="X19" s="53"/>
      <c r="Y19" s="53"/>
      <c r="Z19" s="53"/>
      <c r="AA19" s="53"/>
      <c r="AB19" s="53"/>
      <c r="AC19" s="53"/>
      <c r="AD19" s="53"/>
      <c r="AE19" s="53"/>
      <c r="AF19" s="54">
        <f t="shared" si="7"/>
        <v>0</v>
      </c>
      <c r="AG19" s="53">
        <f>[2]Стом_АПП!X26</f>
        <v>5014</v>
      </c>
      <c r="AH19" s="54">
        <f t="shared" si="8"/>
        <v>5014</v>
      </c>
      <c r="AI19" s="53"/>
      <c r="AJ19" s="53"/>
      <c r="AK19" s="53"/>
      <c r="AL19" s="53"/>
      <c r="AM19" s="53"/>
      <c r="AN19" s="53"/>
      <c r="AO19" s="53"/>
      <c r="AP19" s="53">
        <f>[3]ФАПы!X26</f>
        <v>0</v>
      </c>
      <c r="AQ19" s="53"/>
      <c r="AR19" s="55"/>
      <c r="AS19" s="55"/>
      <c r="AT19" s="56">
        <f t="shared" si="5"/>
        <v>5014</v>
      </c>
    </row>
    <row r="20" spans="1:46" ht="25.5" customHeight="1" x14ac:dyDescent="0.35">
      <c r="A20" s="51">
        <v>10</v>
      </c>
      <c r="B20" s="52" t="s">
        <v>61</v>
      </c>
      <c r="C20" s="53"/>
      <c r="D20" s="53"/>
      <c r="E20" s="53"/>
      <c r="F20" s="53"/>
      <c r="G20" s="53"/>
      <c r="H20" s="53"/>
      <c r="I20" s="53"/>
      <c r="J20" s="53"/>
      <c r="K20" s="53"/>
      <c r="L20" s="53"/>
      <c r="M20" s="53"/>
      <c r="N20" s="53"/>
      <c r="O20" s="53"/>
      <c r="P20" s="53"/>
      <c r="Q20" s="53"/>
      <c r="R20" s="53"/>
      <c r="S20" s="53">
        <f>[1]V_МО_изм!U27</f>
        <v>0</v>
      </c>
      <c r="T20" s="53"/>
      <c r="U20" s="53"/>
      <c r="V20" s="53"/>
      <c r="W20" s="53"/>
      <c r="X20" s="53"/>
      <c r="Y20" s="53"/>
      <c r="Z20" s="53"/>
      <c r="AA20" s="53"/>
      <c r="AB20" s="53"/>
      <c r="AC20" s="53"/>
      <c r="AD20" s="53"/>
      <c r="AE20" s="53"/>
      <c r="AF20" s="54">
        <f t="shared" si="7"/>
        <v>0</v>
      </c>
      <c r="AG20" s="53">
        <f>[2]Стом_АПП!X27</f>
        <v>0</v>
      </c>
      <c r="AH20" s="54">
        <f t="shared" si="8"/>
        <v>0</v>
      </c>
      <c r="AI20" s="53"/>
      <c r="AJ20" s="53"/>
      <c r="AK20" s="53"/>
      <c r="AL20" s="53"/>
      <c r="AM20" s="53"/>
      <c r="AN20" s="53"/>
      <c r="AO20" s="53"/>
      <c r="AP20" s="53">
        <f>[3]ФАПы!X27</f>
        <v>0</v>
      </c>
      <c r="AQ20" s="53"/>
      <c r="AR20" s="55"/>
      <c r="AS20" s="55"/>
      <c r="AT20" s="56">
        <f t="shared" si="5"/>
        <v>0</v>
      </c>
    </row>
    <row r="21" spans="1:46" ht="23.25" customHeight="1" x14ac:dyDescent="0.35">
      <c r="A21" s="51">
        <v>11</v>
      </c>
      <c r="B21" s="52" t="s">
        <v>62</v>
      </c>
      <c r="C21" s="53"/>
      <c r="D21" s="53"/>
      <c r="E21" s="53"/>
      <c r="F21" s="53"/>
      <c r="G21" s="53"/>
      <c r="H21" s="53"/>
      <c r="I21" s="53"/>
      <c r="J21" s="53"/>
      <c r="K21" s="53"/>
      <c r="L21" s="53"/>
      <c r="M21" s="53"/>
      <c r="N21" s="53"/>
      <c r="O21" s="53"/>
      <c r="P21" s="53"/>
      <c r="Q21" s="53"/>
      <c r="R21" s="53"/>
      <c r="S21" s="53">
        <f>[1]V_МО_изм!U28</f>
        <v>0</v>
      </c>
      <c r="T21" s="53"/>
      <c r="U21" s="53"/>
      <c r="V21" s="53"/>
      <c r="W21" s="53"/>
      <c r="X21" s="53"/>
      <c r="Y21" s="53"/>
      <c r="Z21" s="53"/>
      <c r="AA21" s="53"/>
      <c r="AB21" s="53"/>
      <c r="AC21" s="53"/>
      <c r="AD21" s="53"/>
      <c r="AE21" s="53"/>
      <c r="AF21" s="54">
        <f t="shared" si="7"/>
        <v>0</v>
      </c>
      <c r="AG21" s="53">
        <f>[2]Стом_АПП!X28</f>
        <v>0</v>
      </c>
      <c r="AH21" s="54">
        <f t="shared" si="8"/>
        <v>0</v>
      </c>
      <c r="AI21" s="53"/>
      <c r="AJ21" s="53">
        <v>1</v>
      </c>
      <c r="AK21" s="53"/>
      <c r="AL21" s="53"/>
      <c r="AM21" s="53"/>
      <c r="AN21" s="53"/>
      <c r="AO21" s="53"/>
      <c r="AP21" s="53">
        <f>[3]ФАПы!X28</f>
        <v>0</v>
      </c>
      <c r="AQ21" s="53"/>
      <c r="AR21" s="55"/>
      <c r="AS21" s="55"/>
      <c r="AT21" s="56">
        <f t="shared" si="5"/>
        <v>1</v>
      </c>
    </row>
    <row r="22" spans="1:46" ht="24" customHeight="1" x14ac:dyDescent="0.35">
      <c r="A22" s="58"/>
      <c r="B22" s="59" t="s">
        <v>63</v>
      </c>
      <c r="C22" s="60">
        <f>SUM(C16:C21)</f>
        <v>0</v>
      </c>
      <c r="D22" s="60">
        <f t="shared" ref="D22:AE22" si="9">SUM(D16:D21)</f>
        <v>0</v>
      </c>
      <c r="E22" s="60">
        <f t="shared" si="9"/>
        <v>0</v>
      </c>
      <c r="F22" s="60">
        <f t="shared" si="9"/>
        <v>0</v>
      </c>
      <c r="G22" s="60">
        <f t="shared" si="9"/>
        <v>0</v>
      </c>
      <c r="H22" s="60">
        <f t="shared" si="9"/>
        <v>0</v>
      </c>
      <c r="I22" s="60">
        <f t="shared" si="9"/>
        <v>0</v>
      </c>
      <c r="J22" s="60">
        <f t="shared" si="9"/>
        <v>0</v>
      </c>
      <c r="K22" s="60">
        <f t="shared" si="9"/>
        <v>0</v>
      </c>
      <c r="L22" s="60">
        <f t="shared" si="9"/>
        <v>0</v>
      </c>
      <c r="M22" s="60">
        <f t="shared" si="9"/>
        <v>0</v>
      </c>
      <c r="N22" s="60">
        <f t="shared" si="9"/>
        <v>0</v>
      </c>
      <c r="O22" s="60">
        <f t="shared" si="9"/>
        <v>0</v>
      </c>
      <c r="P22" s="60">
        <f t="shared" si="9"/>
        <v>0</v>
      </c>
      <c r="Q22" s="60">
        <f t="shared" si="9"/>
        <v>0</v>
      </c>
      <c r="R22" s="60">
        <f t="shared" si="9"/>
        <v>0</v>
      </c>
      <c r="S22" s="60">
        <f t="shared" si="9"/>
        <v>-2</v>
      </c>
      <c r="T22" s="60">
        <f t="shared" si="9"/>
        <v>0</v>
      </c>
      <c r="U22" s="60">
        <f t="shared" si="9"/>
        <v>0</v>
      </c>
      <c r="V22" s="60">
        <f t="shared" si="9"/>
        <v>0</v>
      </c>
      <c r="W22" s="60">
        <f t="shared" si="9"/>
        <v>0</v>
      </c>
      <c r="X22" s="60">
        <f t="shared" si="9"/>
        <v>0</v>
      </c>
      <c r="Y22" s="60">
        <f t="shared" si="9"/>
        <v>0</v>
      </c>
      <c r="Z22" s="60">
        <f t="shared" si="9"/>
        <v>0</v>
      </c>
      <c r="AA22" s="60">
        <f t="shared" si="9"/>
        <v>0</v>
      </c>
      <c r="AB22" s="60">
        <f t="shared" si="9"/>
        <v>0</v>
      </c>
      <c r="AC22" s="60">
        <f t="shared" si="9"/>
        <v>0</v>
      </c>
      <c r="AD22" s="60">
        <f t="shared" si="9"/>
        <v>0</v>
      </c>
      <c r="AE22" s="60">
        <f t="shared" si="9"/>
        <v>0</v>
      </c>
      <c r="AF22" s="60">
        <f>SUM(AF16:AF21)</f>
        <v>-2</v>
      </c>
      <c r="AG22" s="60">
        <f t="shared" ref="AG22" si="10">SUM(AG16:AG21)</f>
        <v>5014</v>
      </c>
      <c r="AH22" s="60">
        <f>SUM(AH16:AH21)</f>
        <v>5012</v>
      </c>
      <c r="AI22" s="60">
        <f t="shared" ref="AI22:AT22" si="11">SUM(AI16:AI21)</f>
        <v>0</v>
      </c>
      <c r="AJ22" s="60">
        <f t="shared" si="11"/>
        <v>1</v>
      </c>
      <c r="AK22" s="60">
        <f t="shared" si="11"/>
        <v>0</v>
      </c>
      <c r="AL22" s="60">
        <f t="shared" si="11"/>
        <v>0</v>
      </c>
      <c r="AM22" s="60">
        <f t="shared" si="11"/>
        <v>0</v>
      </c>
      <c r="AN22" s="60">
        <f t="shared" si="11"/>
        <v>0</v>
      </c>
      <c r="AO22" s="60">
        <f t="shared" si="11"/>
        <v>0</v>
      </c>
      <c r="AP22" s="60">
        <v>0</v>
      </c>
      <c r="AQ22" s="60">
        <f t="shared" si="11"/>
        <v>0</v>
      </c>
      <c r="AR22" s="60">
        <v>0</v>
      </c>
      <c r="AS22" s="60">
        <f t="shared" si="11"/>
        <v>0</v>
      </c>
      <c r="AT22" s="60">
        <f t="shared" si="11"/>
        <v>5013</v>
      </c>
    </row>
    <row r="23" spans="1:46" ht="50.25" customHeight="1" x14ac:dyDescent="0.35">
      <c r="A23" s="61">
        <v>12</v>
      </c>
      <c r="B23" s="52" t="s">
        <v>64</v>
      </c>
      <c r="C23" s="53"/>
      <c r="D23" s="53"/>
      <c r="E23" s="53"/>
      <c r="F23" s="53"/>
      <c r="G23" s="53"/>
      <c r="H23" s="53"/>
      <c r="I23" s="53"/>
      <c r="J23" s="53"/>
      <c r="K23" s="53"/>
      <c r="L23" s="53"/>
      <c r="M23" s="53"/>
      <c r="N23" s="53"/>
      <c r="O23" s="53"/>
      <c r="P23" s="53"/>
      <c r="Q23" s="53"/>
      <c r="R23" s="53"/>
      <c r="S23" s="53">
        <f>[1]V_МО_изм!U30</f>
        <v>0</v>
      </c>
      <c r="T23" s="53"/>
      <c r="U23" s="53"/>
      <c r="V23" s="53"/>
      <c r="W23" s="53"/>
      <c r="X23" s="53"/>
      <c r="Y23" s="53"/>
      <c r="Z23" s="53"/>
      <c r="AA23" s="53"/>
      <c r="AB23" s="53"/>
      <c r="AC23" s="53"/>
      <c r="AD23" s="53"/>
      <c r="AE23" s="53"/>
      <c r="AF23" s="54">
        <f>SUM(C23:AE23)</f>
        <v>0</v>
      </c>
      <c r="AG23" s="53">
        <f>[2]Стом_АПП!X30</f>
        <v>308</v>
      </c>
      <c r="AH23" s="54">
        <f>AF23+AG23</f>
        <v>308</v>
      </c>
      <c r="AI23" s="53"/>
      <c r="AJ23" s="53"/>
      <c r="AK23" s="53"/>
      <c r="AL23" s="53"/>
      <c r="AM23" s="53"/>
      <c r="AN23" s="53"/>
      <c r="AO23" s="53"/>
      <c r="AP23" s="53">
        <f>[3]ФАПы!X30</f>
        <v>0</v>
      </c>
      <c r="AQ23" s="53"/>
      <c r="AR23" s="55"/>
      <c r="AS23" s="55"/>
      <c r="AT23" s="56">
        <f t="shared" ref="AT23:AT51" si="12">SUM(AH23:AR23)-AL23-AM23-AN23-AO23</f>
        <v>308</v>
      </c>
    </row>
    <row r="24" spans="1:46" ht="26.25" customHeight="1" x14ac:dyDescent="0.35">
      <c r="A24" s="61">
        <v>13</v>
      </c>
      <c r="B24" s="52" t="s">
        <v>65</v>
      </c>
      <c r="C24" s="53"/>
      <c r="D24" s="53"/>
      <c r="E24" s="53"/>
      <c r="F24" s="53"/>
      <c r="G24" s="53"/>
      <c r="H24" s="53"/>
      <c r="I24" s="53"/>
      <c r="J24" s="53"/>
      <c r="K24" s="53"/>
      <c r="L24" s="53"/>
      <c r="M24" s="53"/>
      <c r="N24" s="53"/>
      <c r="O24" s="53"/>
      <c r="P24" s="53"/>
      <c r="Q24" s="53"/>
      <c r="R24" s="53"/>
      <c r="S24" s="53">
        <f>[1]V_МО_изм!U31</f>
        <v>0</v>
      </c>
      <c r="T24" s="53"/>
      <c r="U24" s="53"/>
      <c r="V24" s="53"/>
      <c r="W24" s="53"/>
      <c r="X24" s="53"/>
      <c r="Y24" s="53"/>
      <c r="Z24" s="53"/>
      <c r="AA24" s="53"/>
      <c r="AB24" s="53"/>
      <c r="AC24" s="53"/>
      <c r="AD24" s="53"/>
      <c r="AE24" s="53"/>
      <c r="AF24" s="54">
        <f>SUM(C24:AE24)</f>
        <v>0</v>
      </c>
      <c r="AG24" s="53">
        <f>[2]Стом_АПП!X31</f>
        <v>0</v>
      </c>
      <c r="AH24" s="54">
        <f>AF24+AG24</f>
        <v>0</v>
      </c>
      <c r="AI24" s="53"/>
      <c r="AJ24" s="53"/>
      <c r="AK24" s="53"/>
      <c r="AL24" s="53"/>
      <c r="AM24" s="53"/>
      <c r="AN24" s="53"/>
      <c r="AO24" s="53"/>
      <c r="AP24" s="53">
        <f>[3]ФАПы!X31</f>
        <v>0</v>
      </c>
      <c r="AQ24" s="53"/>
      <c r="AR24" s="55"/>
      <c r="AS24" s="55"/>
      <c r="AT24" s="56">
        <f t="shared" si="12"/>
        <v>0</v>
      </c>
    </row>
    <row r="25" spans="1:46" ht="19.5" customHeight="1" x14ac:dyDescent="0.35">
      <c r="A25" s="61">
        <v>14</v>
      </c>
      <c r="B25" s="52" t="s">
        <v>66</v>
      </c>
      <c r="C25" s="53"/>
      <c r="D25" s="53"/>
      <c r="E25" s="53"/>
      <c r="F25" s="53"/>
      <c r="G25" s="53"/>
      <c r="H25" s="53"/>
      <c r="I25" s="53"/>
      <c r="J25" s="53"/>
      <c r="K25" s="53"/>
      <c r="L25" s="53"/>
      <c r="M25" s="53"/>
      <c r="N25" s="53"/>
      <c r="O25" s="53"/>
      <c r="P25" s="53"/>
      <c r="Q25" s="53"/>
      <c r="R25" s="53"/>
      <c r="S25" s="53">
        <f>[1]V_МО_изм!U32</f>
        <v>0</v>
      </c>
      <c r="T25" s="53"/>
      <c r="U25" s="53"/>
      <c r="V25" s="53"/>
      <c r="W25" s="53"/>
      <c r="X25" s="53"/>
      <c r="Y25" s="53"/>
      <c r="Z25" s="53"/>
      <c r="AA25" s="53"/>
      <c r="AB25" s="53"/>
      <c r="AC25" s="53"/>
      <c r="AD25" s="53"/>
      <c r="AE25" s="53"/>
      <c r="AF25" s="54">
        <f>SUM(C25:AE25)</f>
        <v>0</v>
      </c>
      <c r="AG25" s="53">
        <f>[2]Стом_АПП!X32</f>
        <v>-2218</v>
      </c>
      <c r="AH25" s="54">
        <f>AF25+AG25</f>
        <v>-2218</v>
      </c>
      <c r="AI25" s="53"/>
      <c r="AJ25" s="53"/>
      <c r="AK25" s="53"/>
      <c r="AL25" s="53"/>
      <c r="AM25" s="53"/>
      <c r="AN25" s="53"/>
      <c r="AO25" s="53"/>
      <c r="AP25" s="53">
        <f>[3]ФАПы!X32</f>
        <v>5057</v>
      </c>
      <c r="AQ25" s="53"/>
      <c r="AR25" s="55"/>
      <c r="AS25" s="55"/>
      <c r="AT25" s="56">
        <f t="shared" si="12"/>
        <v>2839</v>
      </c>
    </row>
    <row r="26" spans="1:46" ht="41.25" customHeight="1" x14ac:dyDescent="0.35">
      <c r="A26" s="58"/>
      <c r="B26" s="59" t="s">
        <v>67</v>
      </c>
      <c r="C26" s="60">
        <f>SUM(C23:C25)</f>
        <v>0</v>
      </c>
      <c r="D26" s="60">
        <f t="shared" ref="D26:AT26" si="13">SUM(D23:D25)</f>
        <v>0</v>
      </c>
      <c r="E26" s="60">
        <f t="shared" si="13"/>
        <v>0</v>
      </c>
      <c r="F26" s="60">
        <f t="shared" si="13"/>
        <v>0</v>
      </c>
      <c r="G26" s="60">
        <f t="shared" si="13"/>
        <v>0</v>
      </c>
      <c r="H26" s="60">
        <f t="shared" si="13"/>
        <v>0</v>
      </c>
      <c r="I26" s="60">
        <f t="shared" si="13"/>
        <v>0</v>
      </c>
      <c r="J26" s="60">
        <f t="shared" si="13"/>
        <v>0</v>
      </c>
      <c r="K26" s="60">
        <f t="shared" si="13"/>
        <v>0</v>
      </c>
      <c r="L26" s="60">
        <f t="shared" si="13"/>
        <v>0</v>
      </c>
      <c r="M26" s="60">
        <f t="shared" si="13"/>
        <v>0</v>
      </c>
      <c r="N26" s="60">
        <f t="shared" si="13"/>
        <v>0</v>
      </c>
      <c r="O26" s="60">
        <f t="shared" si="13"/>
        <v>0</v>
      </c>
      <c r="P26" s="60">
        <f t="shared" si="13"/>
        <v>0</v>
      </c>
      <c r="Q26" s="60">
        <f t="shared" si="13"/>
        <v>0</v>
      </c>
      <c r="R26" s="60">
        <f t="shared" si="13"/>
        <v>0</v>
      </c>
      <c r="S26" s="60">
        <f t="shared" si="13"/>
        <v>0</v>
      </c>
      <c r="T26" s="60">
        <f t="shared" si="13"/>
        <v>0</v>
      </c>
      <c r="U26" s="60">
        <f t="shared" si="13"/>
        <v>0</v>
      </c>
      <c r="V26" s="60">
        <f t="shared" si="13"/>
        <v>0</v>
      </c>
      <c r="W26" s="60">
        <f t="shared" si="13"/>
        <v>0</v>
      </c>
      <c r="X26" s="60">
        <f t="shared" si="13"/>
        <v>0</v>
      </c>
      <c r="Y26" s="60">
        <f t="shared" si="13"/>
        <v>0</v>
      </c>
      <c r="Z26" s="60">
        <f t="shared" si="13"/>
        <v>0</v>
      </c>
      <c r="AA26" s="60">
        <f t="shared" si="13"/>
        <v>0</v>
      </c>
      <c r="AB26" s="60">
        <f t="shared" si="13"/>
        <v>0</v>
      </c>
      <c r="AC26" s="60">
        <f t="shared" si="13"/>
        <v>0</v>
      </c>
      <c r="AD26" s="60">
        <f t="shared" si="13"/>
        <v>0</v>
      </c>
      <c r="AE26" s="60">
        <f t="shared" si="13"/>
        <v>0</v>
      </c>
      <c r="AF26" s="60">
        <f t="shared" si="13"/>
        <v>0</v>
      </c>
      <c r="AG26" s="60">
        <f t="shared" si="13"/>
        <v>-1910</v>
      </c>
      <c r="AH26" s="60">
        <f t="shared" si="13"/>
        <v>-1910</v>
      </c>
      <c r="AI26" s="60">
        <f t="shared" si="13"/>
        <v>0</v>
      </c>
      <c r="AJ26" s="60">
        <f t="shared" si="13"/>
        <v>0</v>
      </c>
      <c r="AK26" s="60">
        <f t="shared" si="13"/>
        <v>0</v>
      </c>
      <c r="AL26" s="60">
        <f t="shared" si="13"/>
        <v>0</v>
      </c>
      <c r="AM26" s="60">
        <f t="shared" si="13"/>
        <v>0</v>
      </c>
      <c r="AN26" s="60">
        <f t="shared" si="13"/>
        <v>0</v>
      </c>
      <c r="AO26" s="60">
        <f t="shared" si="13"/>
        <v>0</v>
      </c>
      <c r="AP26" s="60">
        <f t="shared" si="13"/>
        <v>5057</v>
      </c>
      <c r="AQ26" s="60">
        <f t="shared" si="13"/>
        <v>0</v>
      </c>
      <c r="AR26" s="60">
        <f t="shared" si="13"/>
        <v>0</v>
      </c>
      <c r="AS26" s="60">
        <f t="shared" si="13"/>
        <v>0</v>
      </c>
      <c r="AT26" s="60">
        <f t="shared" si="13"/>
        <v>3147</v>
      </c>
    </row>
    <row r="27" spans="1:46" x14ac:dyDescent="0.35">
      <c r="A27" s="62">
        <v>15</v>
      </c>
      <c r="B27" s="52" t="s">
        <v>68</v>
      </c>
      <c r="C27" s="53"/>
      <c r="D27" s="53"/>
      <c r="E27" s="53"/>
      <c r="F27" s="53"/>
      <c r="G27" s="53"/>
      <c r="H27" s="53"/>
      <c r="I27" s="53"/>
      <c r="J27" s="53"/>
      <c r="K27" s="53"/>
      <c r="L27" s="53"/>
      <c r="M27" s="53"/>
      <c r="N27" s="53"/>
      <c r="O27" s="53"/>
      <c r="P27" s="53"/>
      <c r="Q27" s="53"/>
      <c r="R27" s="53"/>
      <c r="S27" s="53">
        <f>[1]V_МО_изм!U34</f>
        <v>0</v>
      </c>
      <c r="T27" s="53"/>
      <c r="U27" s="53"/>
      <c r="V27" s="53"/>
      <c r="W27" s="53"/>
      <c r="X27" s="53"/>
      <c r="Y27" s="53"/>
      <c r="Z27" s="53"/>
      <c r="AA27" s="53"/>
      <c r="AB27" s="53"/>
      <c r="AC27" s="53"/>
      <c r="AD27" s="53"/>
      <c r="AE27" s="53"/>
      <c r="AF27" s="54">
        <f t="shared" ref="AF27:AF51" si="14">SUM(C27:AE27)</f>
        <v>0</v>
      </c>
      <c r="AG27" s="53">
        <f>[2]Стом_АПП!X34</f>
        <v>0</v>
      </c>
      <c r="AH27" s="54">
        <f t="shared" ref="AH27:AH51" si="15">AF27+AG27</f>
        <v>0</v>
      </c>
      <c r="AI27" s="53"/>
      <c r="AJ27" s="53">
        <v>4</v>
      </c>
      <c r="AK27" s="53"/>
      <c r="AL27" s="53"/>
      <c r="AM27" s="53"/>
      <c r="AN27" s="53"/>
      <c r="AO27" s="53"/>
      <c r="AP27" s="53">
        <f>[3]ФАПы!X34</f>
        <v>1413</v>
      </c>
      <c r="AQ27" s="53"/>
      <c r="AR27" s="55"/>
      <c r="AS27" s="55">
        <f>'[4]КС распред на месяц'!$O$34</f>
        <v>0</v>
      </c>
      <c r="AT27" s="56">
        <f t="shared" si="12"/>
        <v>1417</v>
      </c>
    </row>
    <row r="28" spans="1:46" ht="24.75" customHeight="1" x14ac:dyDescent="0.35">
      <c r="A28" s="62">
        <v>16</v>
      </c>
      <c r="B28" s="52" t="s">
        <v>69</v>
      </c>
      <c r="C28" s="53"/>
      <c r="D28" s="53"/>
      <c r="E28" s="53"/>
      <c r="F28" s="53"/>
      <c r="G28" s="53"/>
      <c r="H28" s="53"/>
      <c r="I28" s="53"/>
      <c r="J28" s="53"/>
      <c r="K28" s="53"/>
      <c r="L28" s="53"/>
      <c r="M28" s="53"/>
      <c r="N28" s="53"/>
      <c r="O28" s="53"/>
      <c r="P28" s="53"/>
      <c r="Q28" s="53"/>
      <c r="R28" s="53"/>
      <c r="S28" s="53">
        <f>[1]V_МО_изм!U35</f>
        <v>0</v>
      </c>
      <c r="T28" s="53"/>
      <c r="U28" s="53"/>
      <c r="V28" s="53"/>
      <c r="W28" s="53"/>
      <c r="X28" s="53"/>
      <c r="Y28" s="53"/>
      <c r="Z28" s="53"/>
      <c r="AA28" s="53"/>
      <c r="AB28" s="53"/>
      <c r="AC28" s="53"/>
      <c r="AD28" s="53"/>
      <c r="AE28" s="53"/>
      <c r="AF28" s="54">
        <f t="shared" si="14"/>
        <v>0</v>
      </c>
      <c r="AG28" s="53">
        <f>[2]Стом_АПП!X35</f>
        <v>0</v>
      </c>
      <c r="AH28" s="54">
        <f t="shared" si="15"/>
        <v>0</v>
      </c>
      <c r="AI28" s="53"/>
      <c r="AJ28" s="53"/>
      <c r="AK28" s="53"/>
      <c r="AL28" s="53"/>
      <c r="AM28" s="53"/>
      <c r="AN28" s="53"/>
      <c r="AO28" s="53"/>
      <c r="AP28" s="53">
        <f>[3]ФАПы!X35</f>
        <v>1772</v>
      </c>
      <c r="AQ28" s="53"/>
      <c r="AR28" s="55"/>
      <c r="AS28" s="55"/>
      <c r="AT28" s="56">
        <f t="shared" si="12"/>
        <v>1772</v>
      </c>
    </row>
    <row r="29" spans="1:46" x14ac:dyDescent="0.35">
      <c r="A29" s="62">
        <v>17</v>
      </c>
      <c r="B29" s="52" t="s">
        <v>70</v>
      </c>
      <c r="C29" s="53"/>
      <c r="D29" s="53"/>
      <c r="E29" s="53"/>
      <c r="F29" s="53"/>
      <c r="G29" s="53"/>
      <c r="H29" s="53"/>
      <c r="I29" s="53"/>
      <c r="J29" s="53"/>
      <c r="K29" s="53"/>
      <c r="L29" s="53"/>
      <c r="M29" s="53"/>
      <c r="N29" s="53"/>
      <c r="O29" s="53"/>
      <c r="P29" s="53"/>
      <c r="Q29" s="53"/>
      <c r="R29" s="53"/>
      <c r="S29" s="53">
        <f>[1]V_МО_изм!U36</f>
        <v>0</v>
      </c>
      <c r="T29" s="53"/>
      <c r="U29" s="53"/>
      <c r="V29" s="53"/>
      <c r="W29" s="53"/>
      <c r="X29" s="53"/>
      <c r="Y29" s="53"/>
      <c r="Z29" s="53"/>
      <c r="AA29" s="53"/>
      <c r="AB29" s="53"/>
      <c r="AC29" s="53"/>
      <c r="AD29" s="53"/>
      <c r="AE29" s="53"/>
      <c r="AF29" s="54">
        <f t="shared" si="14"/>
        <v>0</v>
      </c>
      <c r="AG29" s="53">
        <f>[2]Стом_АПП!X36</f>
        <v>0</v>
      </c>
      <c r="AH29" s="54">
        <f t="shared" si="15"/>
        <v>0</v>
      </c>
      <c r="AI29" s="53"/>
      <c r="AJ29" s="53"/>
      <c r="AK29" s="53"/>
      <c r="AL29" s="53"/>
      <c r="AM29" s="53"/>
      <c r="AN29" s="53"/>
      <c r="AO29" s="53"/>
      <c r="AP29" s="53">
        <f>[3]ФАПы!X36</f>
        <v>0</v>
      </c>
      <c r="AQ29" s="53"/>
      <c r="AR29" s="55"/>
      <c r="AS29" s="55"/>
      <c r="AT29" s="56">
        <f t="shared" si="12"/>
        <v>0</v>
      </c>
    </row>
    <row r="30" spans="1:46" ht="19.5" customHeight="1" x14ac:dyDescent="0.35">
      <c r="A30" s="62">
        <v>18</v>
      </c>
      <c r="B30" s="52" t="s">
        <v>71</v>
      </c>
      <c r="C30" s="53"/>
      <c r="D30" s="53"/>
      <c r="E30" s="53"/>
      <c r="F30" s="53"/>
      <c r="G30" s="53"/>
      <c r="H30" s="53"/>
      <c r="I30" s="53"/>
      <c r="J30" s="53"/>
      <c r="K30" s="53"/>
      <c r="L30" s="53"/>
      <c r="M30" s="53"/>
      <c r="N30" s="53"/>
      <c r="O30" s="53"/>
      <c r="P30" s="53"/>
      <c r="Q30" s="53"/>
      <c r="R30" s="53"/>
      <c r="S30" s="53">
        <f>[1]V_МО_изм!U37</f>
        <v>0</v>
      </c>
      <c r="T30" s="53"/>
      <c r="U30" s="53"/>
      <c r="V30" s="53"/>
      <c r="W30" s="53"/>
      <c r="X30" s="53"/>
      <c r="Y30" s="53"/>
      <c r="Z30" s="53"/>
      <c r="AA30" s="53"/>
      <c r="AB30" s="53"/>
      <c r="AC30" s="53"/>
      <c r="AD30" s="53"/>
      <c r="AE30" s="53"/>
      <c r="AF30" s="54">
        <f t="shared" si="14"/>
        <v>0</v>
      </c>
      <c r="AG30" s="53">
        <f>[2]Стом_АПП!X37</f>
        <v>0</v>
      </c>
      <c r="AH30" s="54">
        <f t="shared" si="15"/>
        <v>0</v>
      </c>
      <c r="AI30" s="53"/>
      <c r="AJ30" s="53"/>
      <c r="AK30" s="53"/>
      <c r="AL30" s="53"/>
      <c r="AM30" s="53"/>
      <c r="AN30" s="53"/>
      <c r="AO30" s="53"/>
      <c r="AP30" s="53">
        <f>[3]ФАПы!X37</f>
        <v>0</v>
      </c>
      <c r="AQ30" s="53"/>
      <c r="AR30" s="55"/>
      <c r="AS30" s="55"/>
      <c r="AT30" s="56">
        <f t="shared" si="12"/>
        <v>0</v>
      </c>
    </row>
    <row r="31" spans="1:46" ht="19.5" customHeight="1" x14ac:dyDescent="0.35">
      <c r="A31" s="62">
        <v>19</v>
      </c>
      <c r="B31" s="52" t="s">
        <v>72</v>
      </c>
      <c r="C31" s="53"/>
      <c r="D31" s="53"/>
      <c r="E31" s="53"/>
      <c r="F31" s="53"/>
      <c r="G31" s="53"/>
      <c r="H31" s="53"/>
      <c r="I31" s="53"/>
      <c r="J31" s="53"/>
      <c r="K31" s="53"/>
      <c r="L31" s="53"/>
      <c r="M31" s="53"/>
      <c r="N31" s="53"/>
      <c r="O31" s="53"/>
      <c r="P31" s="53"/>
      <c r="Q31" s="53"/>
      <c r="R31" s="53"/>
      <c r="S31" s="53">
        <f>[1]V_МО_изм!U38</f>
        <v>0</v>
      </c>
      <c r="T31" s="53"/>
      <c r="U31" s="53"/>
      <c r="V31" s="53"/>
      <c r="W31" s="53"/>
      <c r="X31" s="53"/>
      <c r="Y31" s="53"/>
      <c r="Z31" s="53"/>
      <c r="AA31" s="53"/>
      <c r="AB31" s="53"/>
      <c r="AC31" s="53"/>
      <c r="AD31" s="53"/>
      <c r="AE31" s="53"/>
      <c r="AF31" s="54">
        <f t="shared" si="14"/>
        <v>0</v>
      </c>
      <c r="AG31" s="53">
        <f>[2]Стом_АПП!X38</f>
        <v>0</v>
      </c>
      <c r="AH31" s="54">
        <f t="shared" si="15"/>
        <v>0</v>
      </c>
      <c r="AI31" s="53"/>
      <c r="AJ31" s="53"/>
      <c r="AK31" s="53"/>
      <c r="AL31" s="53"/>
      <c r="AM31" s="53"/>
      <c r="AN31" s="53"/>
      <c r="AO31" s="53"/>
      <c r="AP31" s="53">
        <f>[3]ФАПы!X38</f>
        <v>-875</v>
      </c>
      <c r="AQ31" s="53"/>
      <c r="AR31" s="55"/>
      <c r="AS31" s="55"/>
      <c r="AT31" s="56">
        <f t="shared" si="12"/>
        <v>-875</v>
      </c>
    </row>
    <row r="32" spans="1:46" ht="19.5" customHeight="1" x14ac:dyDescent="0.35">
      <c r="A32" s="62">
        <v>20</v>
      </c>
      <c r="B32" s="52" t="s">
        <v>73</v>
      </c>
      <c r="C32" s="53"/>
      <c r="D32" s="53"/>
      <c r="E32" s="53"/>
      <c r="F32" s="53"/>
      <c r="G32" s="53"/>
      <c r="H32" s="53"/>
      <c r="I32" s="53"/>
      <c r="J32" s="53"/>
      <c r="K32" s="53"/>
      <c r="L32" s="53"/>
      <c r="M32" s="53"/>
      <c r="N32" s="53"/>
      <c r="O32" s="53"/>
      <c r="P32" s="53"/>
      <c r="Q32" s="53"/>
      <c r="R32" s="53"/>
      <c r="S32" s="53">
        <f>[1]V_МО_изм!U39</f>
        <v>0</v>
      </c>
      <c r="T32" s="53"/>
      <c r="U32" s="53"/>
      <c r="V32" s="53"/>
      <c r="W32" s="53"/>
      <c r="X32" s="53"/>
      <c r="Y32" s="53"/>
      <c r="Z32" s="53"/>
      <c r="AA32" s="53"/>
      <c r="AB32" s="53"/>
      <c r="AC32" s="53"/>
      <c r="AD32" s="53"/>
      <c r="AE32" s="53"/>
      <c r="AF32" s="54">
        <f t="shared" si="14"/>
        <v>0</v>
      </c>
      <c r="AG32" s="53">
        <f>[2]Стом_АПП!X39</f>
        <v>0</v>
      </c>
      <c r="AH32" s="54">
        <f t="shared" si="15"/>
        <v>0</v>
      </c>
      <c r="AI32" s="53"/>
      <c r="AJ32" s="53"/>
      <c r="AK32" s="53"/>
      <c r="AL32" s="53"/>
      <c r="AM32" s="53"/>
      <c r="AN32" s="53"/>
      <c r="AO32" s="53"/>
      <c r="AP32" s="53">
        <f>[3]ФАПы!X39</f>
        <v>0</v>
      </c>
      <c r="AQ32" s="53"/>
      <c r="AR32" s="55"/>
      <c r="AS32" s="55"/>
      <c r="AT32" s="56">
        <f t="shared" si="12"/>
        <v>0</v>
      </c>
    </row>
    <row r="33" spans="1:46" ht="25.5" customHeight="1" x14ac:dyDescent="0.35">
      <c r="A33" s="62">
        <v>21</v>
      </c>
      <c r="B33" s="52" t="s">
        <v>74</v>
      </c>
      <c r="C33" s="53"/>
      <c r="D33" s="53"/>
      <c r="E33" s="53"/>
      <c r="F33" s="53"/>
      <c r="G33" s="53"/>
      <c r="H33" s="53"/>
      <c r="I33" s="53"/>
      <c r="J33" s="53"/>
      <c r="K33" s="53"/>
      <c r="L33" s="53"/>
      <c r="M33" s="53"/>
      <c r="N33" s="53"/>
      <c r="O33" s="53"/>
      <c r="P33" s="53"/>
      <c r="Q33" s="53"/>
      <c r="R33" s="53"/>
      <c r="S33" s="53">
        <f>[1]V_МО_изм!U40</f>
        <v>0</v>
      </c>
      <c r="T33" s="53"/>
      <c r="U33" s="53"/>
      <c r="V33" s="53"/>
      <c r="W33" s="53"/>
      <c r="X33" s="53"/>
      <c r="Y33" s="53"/>
      <c r="Z33" s="53"/>
      <c r="AA33" s="53"/>
      <c r="AB33" s="53"/>
      <c r="AC33" s="53"/>
      <c r="AD33" s="53"/>
      <c r="AE33" s="53"/>
      <c r="AF33" s="54">
        <f t="shared" si="14"/>
        <v>0</v>
      </c>
      <c r="AG33" s="53">
        <f>[2]Стом_АПП!X40</f>
        <v>0</v>
      </c>
      <c r="AH33" s="54">
        <f t="shared" si="15"/>
        <v>0</v>
      </c>
      <c r="AI33" s="53"/>
      <c r="AJ33" s="53"/>
      <c r="AK33" s="53"/>
      <c r="AL33" s="53"/>
      <c r="AM33" s="53"/>
      <c r="AN33" s="53"/>
      <c r="AO33" s="53"/>
      <c r="AP33" s="53">
        <f>[3]ФАПы!X40</f>
        <v>2384</v>
      </c>
      <c r="AQ33" s="53"/>
      <c r="AR33" s="55"/>
      <c r="AS33" s="55"/>
      <c r="AT33" s="56">
        <f t="shared" si="12"/>
        <v>2384</v>
      </c>
    </row>
    <row r="34" spans="1:46" ht="25.5" customHeight="1" x14ac:dyDescent="0.35">
      <c r="A34" s="62">
        <v>22</v>
      </c>
      <c r="B34" s="52" t="s">
        <v>75</v>
      </c>
      <c r="C34" s="53"/>
      <c r="D34" s="53"/>
      <c r="E34" s="53"/>
      <c r="F34" s="53"/>
      <c r="G34" s="53"/>
      <c r="H34" s="53"/>
      <c r="I34" s="53"/>
      <c r="J34" s="53"/>
      <c r="K34" s="53"/>
      <c r="L34" s="53"/>
      <c r="M34" s="53"/>
      <c r="N34" s="53"/>
      <c r="O34" s="53"/>
      <c r="P34" s="53"/>
      <c r="Q34" s="53"/>
      <c r="R34" s="53"/>
      <c r="S34" s="53">
        <f>[1]V_МО_изм!U41</f>
        <v>0</v>
      </c>
      <c r="T34" s="53"/>
      <c r="U34" s="53"/>
      <c r="V34" s="53"/>
      <c r="W34" s="53"/>
      <c r="X34" s="53"/>
      <c r="Y34" s="53"/>
      <c r="Z34" s="53"/>
      <c r="AA34" s="53"/>
      <c r="AB34" s="53"/>
      <c r="AC34" s="53"/>
      <c r="AD34" s="53"/>
      <c r="AE34" s="53"/>
      <c r="AF34" s="54">
        <f t="shared" si="14"/>
        <v>0</v>
      </c>
      <c r="AG34" s="53">
        <f>[2]Стом_АПП!X41</f>
        <v>-1753</v>
      </c>
      <c r="AH34" s="54">
        <f t="shared" si="15"/>
        <v>-1753</v>
      </c>
      <c r="AI34" s="53"/>
      <c r="AJ34" s="53"/>
      <c r="AK34" s="53"/>
      <c r="AL34" s="53"/>
      <c r="AM34" s="53"/>
      <c r="AN34" s="53"/>
      <c r="AO34" s="53"/>
      <c r="AP34" s="53">
        <f>[3]ФАПы!X41</f>
        <v>-2000</v>
      </c>
      <c r="AQ34" s="53"/>
      <c r="AR34" s="55"/>
      <c r="AS34" s="55"/>
      <c r="AT34" s="56">
        <f t="shared" si="12"/>
        <v>-3753</v>
      </c>
    </row>
    <row r="35" spans="1:46" ht="19.5" customHeight="1" x14ac:dyDescent="0.35">
      <c r="A35" s="62">
        <v>23</v>
      </c>
      <c r="B35" s="52" t="s">
        <v>76</v>
      </c>
      <c r="C35" s="53"/>
      <c r="D35" s="53"/>
      <c r="E35" s="53"/>
      <c r="F35" s="53"/>
      <c r="G35" s="53"/>
      <c r="H35" s="53"/>
      <c r="I35" s="53"/>
      <c r="J35" s="53"/>
      <c r="K35" s="53"/>
      <c r="L35" s="53"/>
      <c r="M35" s="53"/>
      <c r="N35" s="53"/>
      <c r="O35" s="53"/>
      <c r="P35" s="53"/>
      <c r="Q35" s="53"/>
      <c r="R35" s="53"/>
      <c r="S35" s="53">
        <f>[1]V_МО_изм!U42</f>
        <v>0</v>
      </c>
      <c r="T35" s="53"/>
      <c r="U35" s="53"/>
      <c r="V35" s="53"/>
      <c r="W35" s="53"/>
      <c r="X35" s="53"/>
      <c r="Y35" s="53"/>
      <c r="Z35" s="53"/>
      <c r="AA35" s="53"/>
      <c r="AB35" s="53"/>
      <c r="AC35" s="53"/>
      <c r="AD35" s="53"/>
      <c r="AE35" s="53"/>
      <c r="AF35" s="54">
        <f t="shared" si="14"/>
        <v>0</v>
      </c>
      <c r="AG35" s="53">
        <f>[2]Стом_АПП!X42</f>
        <v>0</v>
      </c>
      <c r="AH35" s="54">
        <f t="shared" si="15"/>
        <v>0</v>
      </c>
      <c r="AI35" s="53"/>
      <c r="AJ35" s="53"/>
      <c r="AK35" s="53"/>
      <c r="AL35" s="53"/>
      <c r="AM35" s="53"/>
      <c r="AN35" s="53"/>
      <c r="AO35" s="53"/>
      <c r="AP35" s="53">
        <f>[3]ФАПы!X42</f>
        <v>0</v>
      </c>
      <c r="AQ35" s="53"/>
      <c r="AR35" s="55"/>
      <c r="AS35" s="55"/>
      <c r="AT35" s="56">
        <f t="shared" si="12"/>
        <v>0</v>
      </c>
    </row>
    <row r="36" spans="1:46" ht="19.5" customHeight="1" x14ac:dyDescent="0.35">
      <c r="A36" s="62">
        <v>24</v>
      </c>
      <c r="B36" s="52" t="s">
        <v>77</v>
      </c>
      <c r="C36" s="53"/>
      <c r="D36" s="53"/>
      <c r="E36" s="53"/>
      <c r="F36" s="53"/>
      <c r="G36" s="53"/>
      <c r="H36" s="53"/>
      <c r="I36" s="53"/>
      <c r="J36" s="53"/>
      <c r="K36" s="53"/>
      <c r="L36" s="53"/>
      <c r="M36" s="53"/>
      <c r="N36" s="53"/>
      <c r="O36" s="53"/>
      <c r="P36" s="53"/>
      <c r="Q36" s="53"/>
      <c r="R36" s="53"/>
      <c r="S36" s="53">
        <f>[1]V_МО_изм!U43</f>
        <v>0</v>
      </c>
      <c r="T36" s="53"/>
      <c r="U36" s="53"/>
      <c r="V36" s="53"/>
      <c r="W36" s="53"/>
      <c r="X36" s="53"/>
      <c r="Y36" s="53"/>
      <c r="Z36" s="53"/>
      <c r="AA36" s="53"/>
      <c r="AB36" s="53"/>
      <c r="AC36" s="53"/>
      <c r="AD36" s="53"/>
      <c r="AE36" s="53"/>
      <c r="AF36" s="54">
        <f t="shared" si="14"/>
        <v>0</v>
      </c>
      <c r="AG36" s="53">
        <f>[2]Стом_АПП!X43</f>
        <v>0</v>
      </c>
      <c r="AH36" s="54">
        <f t="shared" si="15"/>
        <v>0</v>
      </c>
      <c r="AI36" s="53"/>
      <c r="AJ36" s="53"/>
      <c r="AK36" s="53"/>
      <c r="AL36" s="53"/>
      <c r="AM36" s="53"/>
      <c r="AN36" s="53"/>
      <c r="AO36" s="53"/>
      <c r="AP36" s="53">
        <f>[3]ФАПы!X43</f>
        <v>-960</v>
      </c>
      <c r="AQ36" s="53"/>
      <c r="AR36" s="55"/>
      <c r="AS36" s="55"/>
      <c r="AT36" s="56">
        <f t="shared" si="12"/>
        <v>-960</v>
      </c>
    </row>
    <row r="37" spans="1:46" ht="19.5" customHeight="1" x14ac:dyDescent="0.35">
      <c r="A37" s="62">
        <v>25</v>
      </c>
      <c r="B37" s="52" t="s">
        <v>78</v>
      </c>
      <c r="C37" s="53"/>
      <c r="D37" s="53"/>
      <c r="E37" s="53"/>
      <c r="F37" s="53"/>
      <c r="G37" s="53"/>
      <c r="H37" s="53"/>
      <c r="I37" s="53"/>
      <c r="J37" s="53"/>
      <c r="K37" s="53"/>
      <c r="L37" s="53"/>
      <c r="M37" s="53"/>
      <c r="N37" s="53"/>
      <c r="O37" s="53"/>
      <c r="P37" s="53"/>
      <c r="Q37" s="53"/>
      <c r="R37" s="53"/>
      <c r="S37" s="53">
        <f>[1]V_МО_изм!U44</f>
        <v>0</v>
      </c>
      <c r="T37" s="53"/>
      <c r="U37" s="53"/>
      <c r="V37" s="53"/>
      <c r="W37" s="53"/>
      <c r="X37" s="53"/>
      <c r="Y37" s="53"/>
      <c r="Z37" s="53"/>
      <c r="AA37" s="53"/>
      <c r="AB37" s="53"/>
      <c r="AC37" s="53"/>
      <c r="AD37" s="53"/>
      <c r="AE37" s="53"/>
      <c r="AF37" s="54">
        <f t="shared" si="14"/>
        <v>0</v>
      </c>
      <c r="AG37" s="53">
        <f>[2]Стом_АПП!X44</f>
        <v>0</v>
      </c>
      <c r="AH37" s="54">
        <f t="shared" si="15"/>
        <v>0</v>
      </c>
      <c r="AI37" s="53"/>
      <c r="AJ37" s="53">
        <v>28</v>
      </c>
      <c r="AK37" s="53"/>
      <c r="AL37" s="53"/>
      <c r="AM37" s="53"/>
      <c r="AN37" s="53"/>
      <c r="AO37" s="53"/>
      <c r="AP37" s="53">
        <f>[3]ФАПы!X44</f>
        <v>0</v>
      </c>
      <c r="AQ37" s="53"/>
      <c r="AR37" s="55"/>
      <c r="AS37" s="55"/>
      <c r="AT37" s="56">
        <f t="shared" si="12"/>
        <v>28</v>
      </c>
    </row>
    <row r="38" spans="1:46" ht="19.5" customHeight="1" x14ac:dyDescent="0.35">
      <c r="A38" s="62">
        <v>26</v>
      </c>
      <c r="B38" s="52" t="s">
        <v>79</v>
      </c>
      <c r="C38" s="53"/>
      <c r="D38" s="53"/>
      <c r="E38" s="53"/>
      <c r="F38" s="53"/>
      <c r="G38" s="53"/>
      <c r="H38" s="53"/>
      <c r="I38" s="53"/>
      <c r="J38" s="53"/>
      <c r="K38" s="53"/>
      <c r="L38" s="53"/>
      <c r="M38" s="53"/>
      <c r="N38" s="53"/>
      <c r="O38" s="53"/>
      <c r="P38" s="53"/>
      <c r="Q38" s="53"/>
      <c r="R38" s="53"/>
      <c r="S38" s="53">
        <f>[1]V_МО_изм!U45</f>
        <v>0</v>
      </c>
      <c r="T38" s="53"/>
      <c r="U38" s="53"/>
      <c r="V38" s="53"/>
      <c r="W38" s="53"/>
      <c r="X38" s="53"/>
      <c r="Y38" s="53"/>
      <c r="Z38" s="53"/>
      <c r="AA38" s="53"/>
      <c r="AB38" s="53"/>
      <c r="AC38" s="53"/>
      <c r="AD38" s="53"/>
      <c r="AE38" s="53"/>
      <c r="AF38" s="54">
        <f t="shared" si="14"/>
        <v>0</v>
      </c>
      <c r="AG38" s="53">
        <f>[2]Стом_АПП!X45</f>
        <v>0</v>
      </c>
      <c r="AH38" s="54">
        <f t="shared" si="15"/>
        <v>0</v>
      </c>
      <c r="AI38" s="53"/>
      <c r="AJ38" s="53"/>
      <c r="AK38" s="53"/>
      <c r="AL38" s="53"/>
      <c r="AM38" s="53"/>
      <c r="AN38" s="53"/>
      <c r="AO38" s="53"/>
      <c r="AP38" s="53">
        <f>[3]ФАПы!X45</f>
        <v>-2000</v>
      </c>
      <c r="AQ38" s="53"/>
      <c r="AR38" s="55"/>
      <c r="AS38" s="55"/>
      <c r="AT38" s="56">
        <f t="shared" si="12"/>
        <v>-2000</v>
      </c>
    </row>
    <row r="39" spans="1:46" ht="19.5" customHeight="1" x14ac:dyDescent="0.35">
      <c r="A39" s="62">
        <v>27</v>
      </c>
      <c r="B39" s="52" t="s">
        <v>80</v>
      </c>
      <c r="C39" s="53"/>
      <c r="D39" s="53"/>
      <c r="E39" s="53"/>
      <c r="F39" s="53"/>
      <c r="G39" s="53"/>
      <c r="H39" s="53"/>
      <c r="I39" s="53"/>
      <c r="J39" s="53"/>
      <c r="K39" s="53"/>
      <c r="L39" s="53"/>
      <c r="M39" s="53"/>
      <c r="N39" s="53"/>
      <c r="O39" s="53"/>
      <c r="P39" s="53"/>
      <c r="Q39" s="53"/>
      <c r="R39" s="53"/>
      <c r="S39" s="53">
        <f>[1]V_МО_изм!U46</f>
        <v>0</v>
      </c>
      <c r="T39" s="53"/>
      <c r="U39" s="53"/>
      <c r="V39" s="53"/>
      <c r="W39" s="53"/>
      <c r="X39" s="53"/>
      <c r="Y39" s="53"/>
      <c r="Z39" s="53"/>
      <c r="AA39" s="53"/>
      <c r="AB39" s="53"/>
      <c r="AC39" s="53"/>
      <c r="AD39" s="53"/>
      <c r="AE39" s="53"/>
      <c r="AF39" s="54">
        <f t="shared" si="14"/>
        <v>0</v>
      </c>
      <c r="AG39" s="53">
        <f>[2]Стом_АПП!X46</f>
        <v>-1581</v>
      </c>
      <c r="AH39" s="54">
        <f t="shared" si="15"/>
        <v>-1581</v>
      </c>
      <c r="AI39" s="53"/>
      <c r="AJ39" s="53"/>
      <c r="AK39" s="53"/>
      <c r="AL39" s="53"/>
      <c r="AM39" s="53"/>
      <c r="AN39" s="53"/>
      <c r="AO39" s="53"/>
      <c r="AP39" s="53">
        <f>[3]ФАПы!X46</f>
        <v>-5000</v>
      </c>
      <c r="AQ39" s="53"/>
      <c r="AR39" s="55"/>
      <c r="AS39" s="55"/>
      <c r="AT39" s="56">
        <f t="shared" si="12"/>
        <v>-6581</v>
      </c>
    </row>
    <row r="40" spans="1:46" ht="28.5" customHeight="1" x14ac:dyDescent="0.35">
      <c r="A40" s="62">
        <v>28</v>
      </c>
      <c r="B40" s="52" t="s">
        <v>81</v>
      </c>
      <c r="C40" s="53"/>
      <c r="D40" s="53"/>
      <c r="E40" s="53"/>
      <c r="F40" s="53"/>
      <c r="G40" s="53"/>
      <c r="H40" s="53"/>
      <c r="I40" s="53"/>
      <c r="J40" s="53"/>
      <c r="K40" s="53"/>
      <c r="L40" s="53"/>
      <c r="M40" s="53"/>
      <c r="N40" s="53"/>
      <c r="O40" s="53"/>
      <c r="P40" s="53"/>
      <c r="Q40" s="53"/>
      <c r="R40" s="53"/>
      <c r="S40" s="53">
        <f>[1]V_МО_изм!U47</f>
        <v>0</v>
      </c>
      <c r="T40" s="53"/>
      <c r="U40" s="53"/>
      <c r="V40" s="53"/>
      <c r="W40" s="53"/>
      <c r="X40" s="53"/>
      <c r="Y40" s="53"/>
      <c r="Z40" s="53"/>
      <c r="AA40" s="53"/>
      <c r="AB40" s="53"/>
      <c r="AC40" s="53"/>
      <c r="AD40" s="53"/>
      <c r="AE40" s="53"/>
      <c r="AF40" s="54">
        <f t="shared" si="14"/>
        <v>0</v>
      </c>
      <c r="AG40" s="53">
        <f>[2]Стом_АПП!X47</f>
        <v>0</v>
      </c>
      <c r="AH40" s="54">
        <f t="shared" si="15"/>
        <v>0</v>
      </c>
      <c r="AI40" s="53"/>
      <c r="AJ40" s="53">
        <v>-1</v>
      </c>
      <c r="AK40" s="53"/>
      <c r="AL40" s="53"/>
      <c r="AM40" s="53"/>
      <c r="AN40" s="53"/>
      <c r="AO40" s="53"/>
      <c r="AP40" s="53">
        <f>[3]ФАПы!X47</f>
        <v>3177</v>
      </c>
      <c r="AQ40" s="53"/>
      <c r="AR40" s="55"/>
      <c r="AS40" s="55"/>
      <c r="AT40" s="56">
        <f t="shared" si="12"/>
        <v>3176</v>
      </c>
    </row>
    <row r="41" spans="1:46" x14ac:dyDescent="0.35">
      <c r="A41" s="62">
        <v>29</v>
      </c>
      <c r="B41" s="52" t="s">
        <v>82</v>
      </c>
      <c r="C41" s="53"/>
      <c r="D41" s="53"/>
      <c r="E41" s="53"/>
      <c r="F41" s="53"/>
      <c r="G41" s="53"/>
      <c r="H41" s="53"/>
      <c r="I41" s="53"/>
      <c r="J41" s="53"/>
      <c r="K41" s="53"/>
      <c r="L41" s="53"/>
      <c r="M41" s="53"/>
      <c r="N41" s="53"/>
      <c r="O41" s="53"/>
      <c r="P41" s="53"/>
      <c r="Q41" s="53"/>
      <c r="R41" s="53"/>
      <c r="S41" s="53">
        <f>[1]V_МО_изм!U48</f>
        <v>0</v>
      </c>
      <c r="T41" s="53"/>
      <c r="U41" s="53"/>
      <c r="V41" s="53"/>
      <c r="W41" s="53"/>
      <c r="X41" s="53"/>
      <c r="Y41" s="53"/>
      <c r="Z41" s="53"/>
      <c r="AA41" s="53"/>
      <c r="AB41" s="53"/>
      <c r="AC41" s="53"/>
      <c r="AD41" s="53"/>
      <c r="AE41" s="53"/>
      <c r="AF41" s="54">
        <f t="shared" si="14"/>
        <v>0</v>
      </c>
      <c r="AG41" s="53">
        <f>[2]Стом_АПП!X48</f>
        <v>0</v>
      </c>
      <c r="AH41" s="54">
        <f t="shared" si="15"/>
        <v>0</v>
      </c>
      <c r="AI41" s="53"/>
      <c r="AJ41" s="53"/>
      <c r="AK41" s="53"/>
      <c r="AL41" s="53"/>
      <c r="AM41" s="53"/>
      <c r="AN41" s="53"/>
      <c r="AO41" s="53"/>
      <c r="AP41" s="53">
        <f>[3]ФАПы!X48</f>
        <v>1104</v>
      </c>
      <c r="AQ41" s="53"/>
      <c r="AR41" s="55"/>
      <c r="AS41" s="55"/>
      <c r="AT41" s="56">
        <f t="shared" si="12"/>
        <v>1104</v>
      </c>
    </row>
    <row r="42" spans="1:46" ht="22.5" customHeight="1" x14ac:dyDescent="0.35">
      <c r="A42" s="62">
        <v>30</v>
      </c>
      <c r="B42" s="52" t="s">
        <v>83</v>
      </c>
      <c r="C42" s="53"/>
      <c r="D42" s="53"/>
      <c r="E42" s="53"/>
      <c r="F42" s="53"/>
      <c r="G42" s="53"/>
      <c r="H42" s="53"/>
      <c r="I42" s="53"/>
      <c r="J42" s="53"/>
      <c r="K42" s="53"/>
      <c r="L42" s="53"/>
      <c r="M42" s="53"/>
      <c r="N42" s="53"/>
      <c r="O42" s="53"/>
      <c r="P42" s="53"/>
      <c r="Q42" s="53"/>
      <c r="R42" s="53"/>
      <c r="S42" s="53">
        <f>[1]V_МО_изм!U49</f>
        <v>0</v>
      </c>
      <c r="T42" s="53"/>
      <c r="U42" s="53"/>
      <c r="V42" s="53"/>
      <c r="W42" s="53"/>
      <c r="X42" s="53"/>
      <c r="Y42" s="53"/>
      <c r="Z42" s="53"/>
      <c r="AA42" s="53"/>
      <c r="AB42" s="53"/>
      <c r="AC42" s="53"/>
      <c r="AD42" s="53"/>
      <c r="AE42" s="53"/>
      <c r="AF42" s="54">
        <f t="shared" si="14"/>
        <v>0</v>
      </c>
      <c r="AG42" s="53">
        <f>[2]Стом_АПП!X49</f>
        <v>0</v>
      </c>
      <c r="AH42" s="54">
        <f t="shared" si="15"/>
        <v>0</v>
      </c>
      <c r="AI42" s="53"/>
      <c r="AJ42" s="53">
        <v>8</v>
      </c>
      <c r="AK42" s="53"/>
      <c r="AL42" s="53"/>
      <c r="AM42" s="53"/>
      <c r="AN42" s="53"/>
      <c r="AO42" s="53"/>
      <c r="AP42" s="53">
        <f>[3]ФАПы!X49</f>
        <v>928</v>
      </c>
      <c r="AQ42" s="53"/>
      <c r="AR42" s="55"/>
      <c r="AS42" s="55"/>
      <c r="AT42" s="56">
        <f t="shared" si="12"/>
        <v>936</v>
      </c>
    </row>
    <row r="43" spans="1:46" ht="19.5" customHeight="1" x14ac:dyDescent="0.35">
      <c r="A43" s="62">
        <v>31</v>
      </c>
      <c r="B43" s="52" t="s">
        <v>84</v>
      </c>
      <c r="C43" s="53"/>
      <c r="D43" s="53"/>
      <c r="E43" s="53"/>
      <c r="F43" s="53"/>
      <c r="G43" s="53"/>
      <c r="H43" s="53"/>
      <c r="I43" s="53"/>
      <c r="J43" s="53"/>
      <c r="K43" s="53"/>
      <c r="L43" s="53"/>
      <c r="M43" s="53"/>
      <c r="N43" s="53"/>
      <c r="O43" s="53"/>
      <c r="P43" s="53"/>
      <c r="Q43" s="53"/>
      <c r="R43" s="53"/>
      <c r="S43" s="53">
        <f>[1]V_МО_изм!U50</f>
        <v>2</v>
      </c>
      <c r="T43" s="53"/>
      <c r="U43" s="53"/>
      <c r="V43" s="53"/>
      <c r="W43" s="53"/>
      <c r="X43" s="53">
        <v>-2000</v>
      </c>
      <c r="Y43" s="53"/>
      <c r="Z43" s="53"/>
      <c r="AA43" s="53"/>
      <c r="AB43" s="53"/>
      <c r="AC43" s="53"/>
      <c r="AD43" s="53"/>
      <c r="AE43" s="53"/>
      <c r="AF43" s="54">
        <f t="shared" si="14"/>
        <v>-1998</v>
      </c>
      <c r="AG43" s="53">
        <f>[2]Стом_АПП!X50</f>
        <v>0</v>
      </c>
      <c r="AH43" s="54">
        <f t="shared" si="15"/>
        <v>-1998</v>
      </c>
      <c r="AI43" s="53"/>
      <c r="AJ43" s="53">
        <v>-85</v>
      </c>
      <c r="AK43" s="53"/>
      <c r="AL43" s="53"/>
      <c r="AM43" s="53"/>
      <c r="AN43" s="53"/>
      <c r="AO43" s="53"/>
      <c r="AP43" s="53">
        <f>[3]ФАПы!X50</f>
        <v>-5000</v>
      </c>
      <c r="AQ43" s="53"/>
      <c r="AR43" s="55">
        <v>2000</v>
      </c>
      <c r="AS43" s="55"/>
      <c r="AT43" s="56">
        <f t="shared" si="12"/>
        <v>-5083</v>
      </c>
    </row>
    <row r="44" spans="1:46" ht="19.5" customHeight="1" x14ac:dyDescent="0.35">
      <c r="A44" s="62">
        <v>32</v>
      </c>
      <c r="B44" s="52" t="s">
        <v>85</v>
      </c>
      <c r="C44" s="53"/>
      <c r="D44" s="53"/>
      <c r="E44" s="53"/>
      <c r="F44" s="53"/>
      <c r="G44" s="53"/>
      <c r="H44" s="53"/>
      <c r="I44" s="53"/>
      <c r="J44" s="53"/>
      <c r="K44" s="53"/>
      <c r="L44" s="53"/>
      <c r="M44" s="53"/>
      <c r="N44" s="53"/>
      <c r="O44" s="53"/>
      <c r="P44" s="53"/>
      <c r="Q44" s="53"/>
      <c r="R44" s="53"/>
      <c r="S44" s="53">
        <f>[1]V_МО_изм!U51</f>
        <v>0</v>
      </c>
      <c r="T44" s="53"/>
      <c r="U44" s="53"/>
      <c r="V44" s="53"/>
      <c r="W44" s="53"/>
      <c r="X44" s="53"/>
      <c r="Y44" s="53"/>
      <c r="Z44" s="53"/>
      <c r="AA44" s="53"/>
      <c r="AB44" s="53"/>
      <c r="AC44" s="53"/>
      <c r="AD44" s="53"/>
      <c r="AE44" s="53"/>
      <c r="AF44" s="54">
        <f t="shared" si="14"/>
        <v>0</v>
      </c>
      <c r="AG44" s="53">
        <f>[2]Стом_АПП!X51</f>
        <v>0</v>
      </c>
      <c r="AH44" s="54">
        <f t="shared" si="15"/>
        <v>0</v>
      </c>
      <c r="AI44" s="53"/>
      <c r="AJ44" s="53">
        <v>23</v>
      </c>
      <c r="AK44" s="53"/>
      <c r="AL44" s="53"/>
      <c r="AM44" s="53"/>
      <c r="AN44" s="53"/>
      <c r="AO44" s="53"/>
      <c r="AP44" s="53">
        <f>[3]ФАПы!X51</f>
        <v>0</v>
      </c>
      <c r="AQ44" s="53"/>
      <c r="AR44" s="55"/>
      <c r="AS44" s="55"/>
      <c r="AT44" s="56">
        <f t="shared" si="12"/>
        <v>23</v>
      </c>
    </row>
    <row r="45" spans="1:46" ht="32.25" customHeight="1" x14ac:dyDescent="0.35">
      <c r="A45" s="62">
        <v>33</v>
      </c>
      <c r="B45" s="52" t="s">
        <v>86</v>
      </c>
      <c r="C45" s="53"/>
      <c r="D45" s="53"/>
      <c r="E45" s="53"/>
      <c r="F45" s="53"/>
      <c r="G45" s="53"/>
      <c r="H45" s="53"/>
      <c r="I45" s="53"/>
      <c r="J45" s="53"/>
      <c r="K45" s="53"/>
      <c r="L45" s="53"/>
      <c r="M45" s="53"/>
      <c r="N45" s="53"/>
      <c r="O45" s="53"/>
      <c r="P45" s="53"/>
      <c r="Q45" s="53"/>
      <c r="R45" s="53"/>
      <c r="S45" s="53">
        <f>[1]V_МО_изм!U52</f>
        <v>0</v>
      </c>
      <c r="T45" s="53"/>
      <c r="U45" s="53"/>
      <c r="V45" s="53"/>
      <c r="W45" s="53"/>
      <c r="X45" s="53"/>
      <c r="Y45" s="53"/>
      <c r="Z45" s="53"/>
      <c r="AA45" s="53"/>
      <c r="AB45" s="53"/>
      <c r="AC45" s="53"/>
      <c r="AD45" s="53"/>
      <c r="AE45" s="53"/>
      <c r="AF45" s="54">
        <f t="shared" si="14"/>
        <v>0</v>
      </c>
      <c r="AG45" s="53">
        <f>[2]Стом_АПП!X52</f>
        <v>0</v>
      </c>
      <c r="AH45" s="54">
        <f t="shared" si="15"/>
        <v>0</v>
      </c>
      <c r="AI45" s="53"/>
      <c r="AJ45" s="53"/>
      <c r="AK45" s="53"/>
      <c r="AL45" s="53"/>
      <c r="AM45" s="53"/>
      <c r="AN45" s="53"/>
      <c r="AO45" s="53"/>
      <c r="AP45" s="53">
        <f>[3]ФАПы!X52</f>
        <v>0</v>
      </c>
      <c r="AQ45" s="53"/>
      <c r="AR45" s="55"/>
      <c r="AS45" s="55"/>
      <c r="AT45" s="56">
        <f t="shared" si="12"/>
        <v>0</v>
      </c>
    </row>
    <row r="46" spans="1:46" ht="40.5" x14ac:dyDescent="0.35">
      <c r="A46" s="62">
        <v>34</v>
      </c>
      <c r="B46" s="52" t="s">
        <v>87</v>
      </c>
      <c r="C46" s="53"/>
      <c r="D46" s="53"/>
      <c r="E46" s="53"/>
      <c r="F46" s="53"/>
      <c r="G46" s="53"/>
      <c r="H46" s="53"/>
      <c r="I46" s="53"/>
      <c r="J46" s="53"/>
      <c r="K46" s="53"/>
      <c r="L46" s="53"/>
      <c r="M46" s="53"/>
      <c r="N46" s="53"/>
      <c r="O46" s="53"/>
      <c r="P46" s="53"/>
      <c r="Q46" s="53"/>
      <c r="R46" s="53"/>
      <c r="S46" s="53">
        <f>[1]V_МО_изм!U53</f>
        <v>0</v>
      </c>
      <c r="T46" s="53"/>
      <c r="U46" s="53"/>
      <c r="V46" s="53"/>
      <c r="W46" s="53"/>
      <c r="X46" s="53"/>
      <c r="Y46" s="53"/>
      <c r="Z46" s="53"/>
      <c r="AA46" s="53"/>
      <c r="AB46" s="53"/>
      <c r="AC46" s="53"/>
      <c r="AD46" s="53"/>
      <c r="AE46" s="53"/>
      <c r="AF46" s="54">
        <f t="shared" si="14"/>
        <v>0</v>
      </c>
      <c r="AG46" s="53">
        <f>[2]Стом_АПП!X53</f>
        <v>0</v>
      </c>
      <c r="AH46" s="54">
        <f t="shared" si="15"/>
        <v>0</v>
      </c>
      <c r="AI46" s="53"/>
      <c r="AJ46" s="53"/>
      <c r="AK46" s="53"/>
      <c r="AL46" s="53"/>
      <c r="AM46" s="53"/>
      <c r="AN46" s="53"/>
      <c r="AO46" s="53"/>
      <c r="AP46" s="53">
        <f>[3]ФАПы!X53</f>
        <v>0</v>
      </c>
      <c r="AQ46" s="53"/>
      <c r="AR46" s="55"/>
      <c r="AS46" s="55"/>
      <c r="AT46" s="56">
        <f t="shared" si="12"/>
        <v>0</v>
      </c>
    </row>
    <row r="47" spans="1:46" ht="24.75" customHeight="1" x14ac:dyDescent="0.35">
      <c r="A47" s="62">
        <v>35</v>
      </c>
      <c r="B47" s="52" t="s">
        <v>88</v>
      </c>
      <c r="C47" s="53"/>
      <c r="D47" s="53"/>
      <c r="E47" s="53"/>
      <c r="F47" s="53"/>
      <c r="G47" s="53"/>
      <c r="H47" s="53"/>
      <c r="I47" s="53"/>
      <c r="J47" s="53"/>
      <c r="K47" s="53"/>
      <c r="L47" s="53"/>
      <c r="M47" s="53"/>
      <c r="N47" s="53"/>
      <c r="O47" s="53"/>
      <c r="P47" s="53"/>
      <c r="Q47" s="53"/>
      <c r="R47" s="53"/>
      <c r="S47" s="53">
        <f>[1]V_МО_изм!U54</f>
        <v>0</v>
      </c>
      <c r="T47" s="53"/>
      <c r="U47" s="53"/>
      <c r="V47" s="53"/>
      <c r="W47" s="53"/>
      <c r="X47" s="53"/>
      <c r="Y47" s="53"/>
      <c r="Z47" s="53"/>
      <c r="AA47" s="53"/>
      <c r="AB47" s="53"/>
      <c r="AC47" s="53"/>
      <c r="AD47" s="53"/>
      <c r="AE47" s="53"/>
      <c r="AF47" s="54">
        <f t="shared" si="14"/>
        <v>0</v>
      </c>
      <c r="AG47" s="53">
        <f>[2]Стом_АПП!X54</f>
        <v>0</v>
      </c>
      <c r="AH47" s="54">
        <f t="shared" si="15"/>
        <v>0</v>
      </c>
      <c r="AI47" s="53"/>
      <c r="AJ47" s="53"/>
      <c r="AK47" s="53"/>
      <c r="AL47" s="53"/>
      <c r="AM47" s="53"/>
      <c r="AN47" s="53"/>
      <c r="AO47" s="53"/>
      <c r="AP47" s="53">
        <f>[3]ФАПы!X54</f>
        <v>0</v>
      </c>
      <c r="AQ47" s="53"/>
      <c r="AR47" s="55"/>
      <c r="AS47" s="55"/>
      <c r="AT47" s="56">
        <f t="shared" si="12"/>
        <v>0</v>
      </c>
    </row>
    <row r="48" spans="1:46" ht="40.5" x14ac:dyDescent="0.35">
      <c r="A48" s="62">
        <v>36</v>
      </c>
      <c r="B48" s="52" t="s">
        <v>89</v>
      </c>
      <c r="C48" s="53"/>
      <c r="D48" s="53"/>
      <c r="E48" s="53"/>
      <c r="F48" s="53"/>
      <c r="G48" s="53"/>
      <c r="H48" s="53"/>
      <c r="I48" s="53"/>
      <c r="J48" s="53"/>
      <c r="K48" s="53"/>
      <c r="L48" s="53"/>
      <c r="M48" s="53"/>
      <c r="N48" s="53"/>
      <c r="O48" s="53"/>
      <c r="P48" s="53"/>
      <c r="Q48" s="53"/>
      <c r="R48" s="53"/>
      <c r="S48" s="53">
        <f>[1]V_МО_изм!U55</f>
        <v>0</v>
      </c>
      <c r="T48" s="53"/>
      <c r="U48" s="53"/>
      <c r="V48" s="53"/>
      <c r="W48" s="53"/>
      <c r="X48" s="53"/>
      <c r="Y48" s="53"/>
      <c r="Z48" s="53"/>
      <c r="AA48" s="53"/>
      <c r="AB48" s="53"/>
      <c r="AC48" s="53"/>
      <c r="AD48" s="53">
        <v>1400</v>
      </c>
      <c r="AE48" s="53">
        <v>387</v>
      </c>
      <c r="AF48" s="54">
        <f t="shared" si="14"/>
        <v>1787</v>
      </c>
      <c r="AG48" s="53">
        <f>[2]Стом_АПП!X55</f>
        <v>0</v>
      </c>
      <c r="AH48" s="54">
        <f t="shared" si="15"/>
        <v>1787</v>
      </c>
      <c r="AI48" s="53"/>
      <c r="AJ48" s="53"/>
      <c r="AK48" s="53"/>
      <c r="AL48" s="53"/>
      <c r="AM48" s="53"/>
      <c r="AN48" s="53"/>
      <c r="AO48" s="53"/>
      <c r="AP48" s="53">
        <f>[3]ФАПы!X55</f>
        <v>0</v>
      </c>
      <c r="AQ48" s="53"/>
      <c r="AR48" s="55"/>
      <c r="AS48" s="55"/>
      <c r="AT48" s="56">
        <f t="shared" si="12"/>
        <v>1787</v>
      </c>
    </row>
    <row r="49" spans="1:46" x14ac:dyDescent="0.35">
      <c r="A49" s="62">
        <v>37</v>
      </c>
      <c r="B49" s="63" t="s">
        <v>90</v>
      </c>
      <c r="C49" s="53"/>
      <c r="D49" s="53"/>
      <c r="E49" s="53"/>
      <c r="F49" s="53"/>
      <c r="G49" s="53"/>
      <c r="H49" s="53"/>
      <c r="I49" s="53"/>
      <c r="J49" s="53"/>
      <c r="K49" s="53"/>
      <c r="L49" s="53"/>
      <c r="M49" s="53"/>
      <c r="N49" s="53"/>
      <c r="O49" s="53"/>
      <c r="P49" s="53"/>
      <c r="Q49" s="53"/>
      <c r="R49" s="53"/>
      <c r="S49" s="53">
        <f>[1]V_МО_изм!U56</f>
        <v>0</v>
      </c>
      <c r="T49" s="53"/>
      <c r="U49" s="53"/>
      <c r="V49" s="53"/>
      <c r="W49" s="53"/>
      <c r="X49" s="53"/>
      <c r="Y49" s="53"/>
      <c r="Z49" s="53"/>
      <c r="AA49" s="53"/>
      <c r="AB49" s="53"/>
      <c r="AC49" s="53"/>
      <c r="AD49" s="53"/>
      <c r="AE49" s="53"/>
      <c r="AF49" s="54">
        <f t="shared" si="14"/>
        <v>0</v>
      </c>
      <c r="AG49" s="53">
        <f>[2]Стом_АПП!X56</f>
        <v>0</v>
      </c>
      <c r="AH49" s="54">
        <f t="shared" si="15"/>
        <v>0</v>
      </c>
      <c r="AI49" s="53"/>
      <c r="AJ49" s="53"/>
      <c r="AK49" s="53"/>
      <c r="AL49" s="53"/>
      <c r="AM49" s="53"/>
      <c r="AN49" s="53"/>
      <c r="AO49" s="53"/>
      <c r="AP49" s="53">
        <f>[3]ФАПы!X56</f>
        <v>0</v>
      </c>
      <c r="AQ49" s="53"/>
      <c r="AR49" s="55"/>
      <c r="AS49" s="55"/>
      <c r="AT49" s="56">
        <f t="shared" si="12"/>
        <v>0</v>
      </c>
    </row>
    <row r="50" spans="1:46" ht="25.5" customHeight="1" x14ac:dyDescent="0.35">
      <c r="A50" s="62">
        <v>38</v>
      </c>
      <c r="B50" s="63" t="s">
        <v>91</v>
      </c>
      <c r="C50" s="53"/>
      <c r="D50" s="53"/>
      <c r="E50" s="53"/>
      <c r="F50" s="53"/>
      <c r="G50" s="53"/>
      <c r="H50" s="53"/>
      <c r="I50" s="53"/>
      <c r="J50" s="53"/>
      <c r="K50" s="53"/>
      <c r="L50" s="53"/>
      <c r="M50" s="53"/>
      <c r="N50" s="53"/>
      <c r="O50" s="53"/>
      <c r="P50" s="53"/>
      <c r="Q50" s="53"/>
      <c r="R50" s="53"/>
      <c r="S50" s="53">
        <f>[1]V_МО_изм!U57</f>
        <v>0</v>
      </c>
      <c r="T50" s="53"/>
      <c r="U50" s="53"/>
      <c r="V50" s="53"/>
      <c r="W50" s="53"/>
      <c r="X50" s="53"/>
      <c r="Y50" s="53"/>
      <c r="Z50" s="53"/>
      <c r="AA50" s="53"/>
      <c r="AB50" s="53"/>
      <c r="AC50" s="53"/>
      <c r="AD50" s="53"/>
      <c r="AE50" s="53"/>
      <c r="AF50" s="54">
        <f t="shared" si="14"/>
        <v>0</v>
      </c>
      <c r="AG50" s="53">
        <f>[2]Стом_АПП!X57</f>
        <v>0</v>
      </c>
      <c r="AH50" s="54">
        <f t="shared" si="15"/>
        <v>0</v>
      </c>
      <c r="AI50" s="53"/>
      <c r="AJ50" s="53"/>
      <c r="AK50" s="53"/>
      <c r="AL50" s="53"/>
      <c r="AM50" s="53"/>
      <c r="AN50" s="53"/>
      <c r="AO50" s="53"/>
      <c r="AP50" s="53">
        <f>[3]ФАПы!X57</f>
        <v>0</v>
      </c>
      <c r="AQ50" s="53"/>
      <c r="AR50" s="55"/>
      <c r="AS50" s="55"/>
      <c r="AT50" s="56">
        <f t="shared" si="12"/>
        <v>0</v>
      </c>
    </row>
    <row r="51" spans="1:46" x14ac:dyDescent="0.35">
      <c r="A51" s="62">
        <v>39</v>
      </c>
      <c r="B51" s="63" t="s">
        <v>92</v>
      </c>
      <c r="C51" s="53"/>
      <c r="D51" s="53"/>
      <c r="E51" s="53"/>
      <c r="F51" s="53"/>
      <c r="G51" s="53"/>
      <c r="H51" s="53"/>
      <c r="I51" s="53"/>
      <c r="J51" s="53"/>
      <c r="K51" s="53"/>
      <c r="L51" s="53"/>
      <c r="M51" s="53"/>
      <c r="N51" s="53"/>
      <c r="O51" s="53"/>
      <c r="P51" s="53"/>
      <c r="Q51" s="53"/>
      <c r="R51" s="53"/>
      <c r="S51" s="53">
        <f>[1]V_МО_изм!U58</f>
        <v>0</v>
      </c>
      <c r="T51" s="53"/>
      <c r="U51" s="53"/>
      <c r="V51" s="53"/>
      <c r="W51" s="53"/>
      <c r="X51" s="53"/>
      <c r="Y51" s="53"/>
      <c r="Z51" s="53"/>
      <c r="AA51" s="53"/>
      <c r="AB51" s="53"/>
      <c r="AC51" s="53"/>
      <c r="AD51" s="53"/>
      <c r="AE51" s="53"/>
      <c r="AF51" s="54">
        <f t="shared" si="14"/>
        <v>0</v>
      </c>
      <c r="AG51" s="53">
        <f>[2]Стом_АПП!X58</f>
        <v>0</v>
      </c>
      <c r="AH51" s="54">
        <f t="shared" si="15"/>
        <v>0</v>
      </c>
      <c r="AI51" s="53"/>
      <c r="AJ51" s="53"/>
      <c r="AK51" s="53"/>
      <c r="AL51" s="53"/>
      <c r="AM51" s="53"/>
      <c r="AN51" s="53"/>
      <c r="AO51" s="53"/>
      <c r="AP51" s="53">
        <f>[3]ФАПы!X58</f>
        <v>0</v>
      </c>
      <c r="AQ51" s="53"/>
      <c r="AR51" s="55"/>
      <c r="AS51" s="55"/>
      <c r="AT51" s="56">
        <f t="shared" si="12"/>
        <v>0</v>
      </c>
    </row>
    <row r="52" spans="1:46" ht="41.25" x14ac:dyDescent="0.35">
      <c r="A52" s="58"/>
      <c r="B52" s="59" t="s">
        <v>93</v>
      </c>
      <c r="C52" s="60">
        <f>SUM(C27:C51)</f>
        <v>0</v>
      </c>
      <c r="D52" s="60">
        <f t="shared" ref="D52:AS52" si="16">SUM(D27:D51)</f>
        <v>0</v>
      </c>
      <c r="E52" s="60">
        <f t="shared" si="16"/>
        <v>0</v>
      </c>
      <c r="F52" s="60">
        <f t="shared" si="16"/>
        <v>0</v>
      </c>
      <c r="G52" s="60">
        <f t="shared" si="16"/>
        <v>0</v>
      </c>
      <c r="H52" s="60">
        <f t="shared" si="16"/>
        <v>0</v>
      </c>
      <c r="I52" s="60">
        <f t="shared" si="16"/>
        <v>0</v>
      </c>
      <c r="J52" s="60">
        <f t="shared" si="16"/>
        <v>0</v>
      </c>
      <c r="K52" s="60">
        <f t="shared" si="16"/>
        <v>0</v>
      </c>
      <c r="L52" s="60">
        <f t="shared" si="16"/>
        <v>0</v>
      </c>
      <c r="M52" s="60">
        <f t="shared" si="16"/>
        <v>0</v>
      </c>
      <c r="N52" s="60">
        <f t="shared" si="16"/>
        <v>0</v>
      </c>
      <c r="O52" s="60">
        <f t="shared" si="16"/>
        <v>0</v>
      </c>
      <c r="P52" s="60">
        <f t="shared" si="16"/>
        <v>0</v>
      </c>
      <c r="Q52" s="60">
        <f t="shared" si="16"/>
        <v>0</v>
      </c>
      <c r="R52" s="60">
        <f t="shared" si="16"/>
        <v>0</v>
      </c>
      <c r="S52" s="60">
        <f t="shared" si="16"/>
        <v>2</v>
      </c>
      <c r="T52" s="60">
        <f t="shared" si="16"/>
        <v>0</v>
      </c>
      <c r="U52" s="60">
        <f t="shared" si="16"/>
        <v>0</v>
      </c>
      <c r="V52" s="60">
        <f t="shared" si="16"/>
        <v>0</v>
      </c>
      <c r="W52" s="60">
        <f t="shared" si="16"/>
        <v>0</v>
      </c>
      <c r="X52" s="60">
        <f t="shared" si="16"/>
        <v>-2000</v>
      </c>
      <c r="Y52" s="60">
        <f t="shared" si="16"/>
        <v>0</v>
      </c>
      <c r="Z52" s="60">
        <f t="shared" si="16"/>
        <v>0</v>
      </c>
      <c r="AA52" s="60">
        <f t="shared" si="16"/>
        <v>0</v>
      </c>
      <c r="AB52" s="60">
        <f t="shared" si="16"/>
        <v>0</v>
      </c>
      <c r="AC52" s="60">
        <f t="shared" si="16"/>
        <v>0</v>
      </c>
      <c r="AD52" s="60">
        <f t="shared" si="16"/>
        <v>1400</v>
      </c>
      <c r="AE52" s="60">
        <f t="shared" si="16"/>
        <v>387</v>
      </c>
      <c r="AF52" s="60">
        <f>SUM(AF27:AF51)</f>
        <v>-211</v>
      </c>
      <c r="AG52" s="60">
        <f t="shared" si="16"/>
        <v>-3334</v>
      </c>
      <c r="AH52" s="60">
        <f t="shared" si="16"/>
        <v>-3545</v>
      </c>
      <c r="AI52" s="60">
        <f t="shared" si="16"/>
        <v>0</v>
      </c>
      <c r="AJ52" s="60">
        <f t="shared" si="16"/>
        <v>-23</v>
      </c>
      <c r="AK52" s="60">
        <f t="shared" si="16"/>
        <v>0</v>
      </c>
      <c r="AL52" s="60">
        <f t="shared" si="16"/>
        <v>0</v>
      </c>
      <c r="AM52" s="60">
        <f t="shared" si="16"/>
        <v>0</v>
      </c>
      <c r="AN52" s="60">
        <f t="shared" si="16"/>
        <v>0</v>
      </c>
      <c r="AO52" s="60">
        <f t="shared" si="16"/>
        <v>0</v>
      </c>
      <c r="AP52" s="60">
        <f t="shared" si="16"/>
        <v>-5057</v>
      </c>
      <c r="AQ52" s="60">
        <f t="shared" si="16"/>
        <v>0</v>
      </c>
      <c r="AR52" s="60">
        <f t="shared" si="16"/>
        <v>2000</v>
      </c>
      <c r="AS52" s="60">
        <f t="shared" si="16"/>
        <v>0</v>
      </c>
      <c r="AT52" s="60">
        <f>SUM(AT27:AT51)</f>
        <v>-6625</v>
      </c>
    </row>
    <row r="53" spans="1:46" x14ac:dyDescent="0.35">
      <c r="A53" s="58"/>
      <c r="B53" s="59" t="s">
        <v>94</v>
      </c>
      <c r="C53" s="60">
        <f>C15+C22+C26+C52</f>
        <v>0</v>
      </c>
      <c r="D53" s="60">
        <f t="shared" ref="D53:AS53" si="17">D15+D22+D26+D52</f>
        <v>0</v>
      </c>
      <c r="E53" s="60">
        <f t="shared" si="17"/>
        <v>0</v>
      </c>
      <c r="F53" s="60">
        <f t="shared" si="17"/>
        <v>0</v>
      </c>
      <c r="G53" s="60">
        <f t="shared" si="17"/>
        <v>0</v>
      </c>
      <c r="H53" s="60">
        <f t="shared" si="17"/>
        <v>0</v>
      </c>
      <c r="I53" s="60">
        <f t="shared" si="17"/>
        <v>0</v>
      </c>
      <c r="J53" s="60">
        <f t="shared" si="17"/>
        <v>0</v>
      </c>
      <c r="K53" s="60">
        <f t="shared" si="17"/>
        <v>-200</v>
      </c>
      <c r="L53" s="60">
        <f t="shared" si="17"/>
        <v>0</v>
      </c>
      <c r="M53" s="60">
        <f t="shared" si="17"/>
        <v>0</v>
      </c>
      <c r="N53" s="60">
        <f t="shared" si="17"/>
        <v>0</v>
      </c>
      <c r="O53" s="60">
        <f t="shared" si="17"/>
        <v>0</v>
      </c>
      <c r="P53" s="60">
        <f t="shared" si="17"/>
        <v>0</v>
      </c>
      <c r="Q53" s="60">
        <f t="shared" si="17"/>
        <v>0</v>
      </c>
      <c r="R53" s="60">
        <f t="shared" si="17"/>
        <v>0</v>
      </c>
      <c r="S53" s="60">
        <f t="shared" si="17"/>
        <v>0</v>
      </c>
      <c r="T53" s="60">
        <f t="shared" si="17"/>
        <v>0</v>
      </c>
      <c r="U53" s="60">
        <f t="shared" si="17"/>
        <v>0</v>
      </c>
      <c r="V53" s="60">
        <f t="shared" si="17"/>
        <v>0</v>
      </c>
      <c r="W53" s="60">
        <f t="shared" si="17"/>
        <v>0</v>
      </c>
      <c r="X53" s="60">
        <f t="shared" si="17"/>
        <v>-2000</v>
      </c>
      <c r="Y53" s="60">
        <f t="shared" si="17"/>
        <v>0</v>
      </c>
      <c r="Z53" s="60">
        <f t="shared" si="17"/>
        <v>0</v>
      </c>
      <c r="AA53" s="60">
        <f t="shared" si="17"/>
        <v>0</v>
      </c>
      <c r="AB53" s="60">
        <f t="shared" si="17"/>
        <v>0</v>
      </c>
      <c r="AC53" s="60">
        <f t="shared" si="17"/>
        <v>0</v>
      </c>
      <c r="AD53" s="60">
        <f t="shared" si="17"/>
        <v>0</v>
      </c>
      <c r="AE53" s="60">
        <f t="shared" si="17"/>
        <v>0</v>
      </c>
      <c r="AF53" s="60">
        <f t="shared" si="17"/>
        <v>-2200</v>
      </c>
      <c r="AG53" s="60">
        <f t="shared" si="17"/>
        <v>-230</v>
      </c>
      <c r="AH53" s="60">
        <f t="shared" si="17"/>
        <v>-2430</v>
      </c>
      <c r="AI53" s="60">
        <f t="shared" si="17"/>
        <v>0</v>
      </c>
      <c r="AJ53" s="60">
        <f t="shared" si="17"/>
        <v>-22</v>
      </c>
      <c r="AK53" s="60">
        <f t="shared" si="17"/>
        <v>0</v>
      </c>
      <c r="AL53" s="60">
        <f t="shared" si="17"/>
        <v>0</v>
      </c>
      <c r="AM53" s="60">
        <f t="shared" si="17"/>
        <v>0</v>
      </c>
      <c r="AN53" s="60">
        <f t="shared" si="17"/>
        <v>0</v>
      </c>
      <c r="AO53" s="60">
        <f t="shared" si="17"/>
        <v>0</v>
      </c>
      <c r="AP53" s="60">
        <f t="shared" si="17"/>
        <v>0</v>
      </c>
      <c r="AQ53" s="60">
        <f t="shared" si="17"/>
        <v>0</v>
      </c>
      <c r="AR53" s="60">
        <f t="shared" si="17"/>
        <v>2000</v>
      </c>
      <c r="AS53" s="60">
        <f t="shared" si="17"/>
        <v>0</v>
      </c>
      <c r="AT53" s="60">
        <f>AT52+AT26++AT22+AT15</f>
        <v>-452</v>
      </c>
    </row>
    <row r="54" spans="1:46" ht="27.75" customHeight="1" x14ac:dyDescent="0.35">
      <c r="A54" s="64">
        <v>40</v>
      </c>
      <c r="B54" s="52" t="s">
        <v>95</v>
      </c>
      <c r="C54" s="53"/>
      <c r="D54" s="53"/>
      <c r="E54" s="53"/>
      <c r="F54" s="53"/>
      <c r="G54" s="53"/>
      <c r="H54" s="53"/>
      <c r="I54" s="53"/>
      <c r="J54" s="53"/>
      <c r="K54" s="53"/>
      <c r="L54" s="53"/>
      <c r="M54" s="53"/>
      <c r="N54" s="53"/>
      <c r="O54" s="53"/>
      <c r="P54" s="53"/>
      <c r="Q54" s="53"/>
      <c r="R54" s="53"/>
      <c r="S54" s="53">
        <f>[1]V_МО_изм!U61</f>
        <v>0</v>
      </c>
      <c r="T54" s="53"/>
      <c r="U54" s="53"/>
      <c r="V54" s="53"/>
      <c r="W54" s="53"/>
      <c r="X54" s="53"/>
      <c r="Y54" s="53"/>
      <c r="Z54" s="53"/>
      <c r="AA54" s="53"/>
      <c r="AB54" s="53"/>
      <c r="AC54" s="53"/>
      <c r="AD54" s="53"/>
      <c r="AE54" s="53"/>
      <c r="AF54" s="54">
        <f>SUM(C54:AE54)</f>
        <v>0</v>
      </c>
      <c r="AG54" s="53">
        <f>[2]Стом_АПП!X61</f>
        <v>0</v>
      </c>
      <c r="AH54" s="54">
        <f>AF54+AG54</f>
        <v>0</v>
      </c>
      <c r="AI54" s="53"/>
      <c r="AJ54" s="53"/>
      <c r="AK54" s="53"/>
      <c r="AL54" s="53"/>
      <c r="AM54" s="53"/>
      <c r="AN54" s="53"/>
      <c r="AO54" s="53"/>
      <c r="AP54" s="53">
        <f>[3]ФАПы!X61</f>
        <v>0</v>
      </c>
      <c r="AQ54" s="53"/>
      <c r="AR54" s="55"/>
      <c r="AS54" s="55"/>
      <c r="AT54" s="56">
        <f>SUM(AH54:AR54)-AL54-AM54-AN54-AO54</f>
        <v>0</v>
      </c>
    </row>
    <row r="55" spans="1:46" ht="20.25" customHeight="1" x14ac:dyDescent="0.35">
      <c r="A55" s="58"/>
      <c r="B55" s="59" t="s">
        <v>96</v>
      </c>
      <c r="C55" s="60">
        <f>C54</f>
        <v>0</v>
      </c>
      <c r="D55" s="60">
        <f t="shared" ref="D55:AS55" si="18">D54</f>
        <v>0</v>
      </c>
      <c r="E55" s="60">
        <f t="shared" si="18"/>
        <v>0</v>
      </c>
      <c r="F55" s="60">
        <f t="shared" si="18"/>
        <v>0</v>
      </c>
      <c r="G55" s="60">
        <f t="shared" si="18"/>
        <v>0</v>
      </c>
      <c r="H55" s="60">
        <f t="shared" si="18"/>
        <v>0</v>
      </c>
      <c r="I55" s="60">
        <f t="shared" si="18"/>
        <v>0</v>
      </c>
      <c r="J55" s="60">
        <f t="shared" si="18"/>
        <v>0</v>
      </c>
      <c r="K55" s="60">
        <f t="shared" si="18"/>
        <v>0</v>
      </c>
      <c r="L55" s="60">
        <f t="shared" si="18"/>
        <v>0</v>
      </c>
      <c r="M55" s="60">
        <f t="shared" si="18"/>
        <v>0</v>
      </c>
      <c r="N55" s="60">
        <f t="shared" si="18"/>
        <v>0</v>
      </c>
      <c r="O55" s="60">
        <f t="shared" si="18"/>
        <v>0</v>
      </c>
      <c r="P55" s="60">
        <f t="shared" si="18"/>
        <v>0</v>
      </c>
      <c r="Q55" s="60">
        <f t="shared" si="18"/>
        <v>0</v>
      </c>
      <c r="R55" s="60">
        <f t="shared" si="18"/>
        <v>0</v>
      </c>
      <c r="S55" s="60">
        <v>0</v>
      </c>
      <c r="T55" s="60">
        <f t="shared" si="18"/>
        <v>0</v>
      </c>
      <c r="U55" s="60">
        <f t="shared" si="18"/>
        <v>0</v>
      </c>
      <c r="V55" s="60">
        <f t="shared" si="18"/>
        <v>0</v>
      </c>
      <c r="W55" s="60">
        <f t="shared" si="18"/>
        <v>0</v>
      </c>
      <c r="X55" s="60">
        <f t="shared" si="18"/>
        <v>0</v>
      </c>
      <c r="Y55" s="60">
        <f t="shared" si="18"/>
        <v>0</v>
      </c>
      <c r="Z55" s="60">
        <f t="shared" si="18"/>
        <v>0</v>
      </c>
      <c r="AA55" s="60">
        <f t="shared" si="18"/>
        <v>0</v>
      </c>
      <c r="AB55" s="60">
        <f t="shared" si="18"/>
        <v>0</v>
      </c>
      <c r="AC55" s="60">
        <v>0</v>
      </c>
      <c r="AD55" s="60">
        <f t="shared" si="18"/>
        <v>0</v>
      </c>
      <c r="AE55" s="60">
        <f t="shared" si="18"/>
        <v>0</v>
      </c>
      <c r="AF55" s="60">
        <f t="shared" si="18"/>
        <v>0</v>
      </c>
      <c r="AG55" s="60">
        <f t="shared" si="18"/>
        <v>0</v>
      </c>
      <c r="AH55" s="60">
        <f t="shared" si="18"/>
        <v>0</v>
      </c>
      <c r="AI55" s="60">
        <f t="shared" si="18"/>
        <v>0</v>
      </c>
      <c r="AJ55" s="60">
        <v>0</v>
      </c>
      <c r="AK55" s="60">
        <f t="shared" si="18"/>
        <v>0</v>
      </c>
      <c r="AL55" s="60">
        <f t="shared" si="18"/>
        <v>0</v>
      </c>
      <c r="AM55" s="60">
        <f t="shared" si="18"/>
        <v>0</v>
      </c>
      <c r="AN55" s="60">
        <f t="shared" si="18"/>
        <v>0</v>
      </c>
      <c r="AO55" s="60">
        <v>0</v>
      </c>
      <c r="AP55" s="60">
        <f t="shared" si="18"/>
        <v>0</v>
      </c>
      <c r="AQ55" s="60">
        <f t="shared" si="18"/>
        <v>0</v>
      </c>
      <c r="AR55" s="60">
        <f t="shared" si="18"/>
        <v>0</v>
      </c>
      <c r="AS55" s="60">
        <f t="shared" si="18"/>
        <v>0</v>
      </c>
      <c r="AT55" s="60">
        <f>AT54</f>
        <v>0</v>
      </c>
    </row>
    <row r="56" spans="1:46" x14ac:dyDescent="0.35">
      <c r="A56" s="65">
        <v>41</v>
      </c>
      <c r="B56" s="52" t="s">
        <v>97</v>
      </c>
      <c r="C56" s="53"/>
      <c r="D56" s="53"/>
      <c r="E56" s="53"/>
      <c r="F56" s="53"/>
      <c r="G56" s="53"/>
      <c r="H56" s="53"/>
      <c r="I56" s="53"/>
      <c r="J56" s="53"/>
      <c r="K56" s="53"/>
      <c r="L56" s="53"/>
      <c r="M56" s="53"/>
      <c r="N56" s="53"/>
      <c r="O56" s="53"/>
      <c r="P56" s="53"/>
      <c r="Q56" s="53"/>
      <c r="R56" s="53"/>
      <c r="S56" s="53">
        <f>[1]V_МО_изм!U63</f>
        <v>0</v>
      </c>
      <c r="T56" s="53"/>
      <c r="U56" s="53"/>
      <c r="V56" s="53"/>
      <c r="W56" s="53"/>
      <c r="X56" s="53"/>
      <c r="Y56" s="53"/>
      <c r="Z56" s="53"/>
      <c r="AA56" s="53"/>
      <c r="AB56" s="53"/>
      <c r="AC56" s="53"/>
      <c r="AD56" s="53"/>
      <c r="AE56" s="53"/>
      <c r="AF56" s="54">
        <f>SUM(C56:AE56)</f>
        <v>0</v>
      </c>
      <c r="AG56" s="53">
        <f>[2]Стом_АПП!X63</f>
        <v>0</v>
      </c>
      <c r="AH56" s="54">
        <f>AF56+AG56</f>
        <v>0</v>
      </c>
      <c r="AI56" s="53"/>
      <c r="AJ56" s="53">
        <v>-27</v>
      </c>
      <c r="AK56" s="53"/>
      <c r="AL56" s="53"/>
      <c r="AM56" s="53"/>
      <c r="AN56" s="53"/>
      <c r="AO56" s="53"/>
      <c r="AP56" s="53">
        <f>[3]ФАПы!X63</f>
        <v>0</v>
      </c>
      <c r="AQ56" s="53"/>
      <c r="AR56" s="55"/>
      <c r="AS56" s="55"/>
      <c r="AT56" s="56">
        <f t="shared" ref="AT56:AT60" si="19">SUM(AH56:AR56)-AL56-AM56-AN56-AO56</f>
        <v>-27</v>
      </c>
    </row>
    <row r="57" spans="1:46" x14ac:dyDescent="0.35">
      <c r="A57" s="65">
        <v>42</v>
      </c>
      <c r="B57" s="52" t="s">
        <v>98</v>
      </c>
      <c r="C57" s="53"/>
      <c r="D57" s="53"/>
      <c r="E57" s="53"/>
      <c r="F57" s="53"/>
      <c r="G57" s="53"/>
      <c r="H57" s="53"/>
      <c r="I57" s="53"/>
      <c r="J57" s="53"/>
      <c r="K57" s="53"/>
      <c r="L57" s="53"/>
      <c r="M57" s="53"/>
      <c r="N57" s="53"/>
      <c r="O57" s="53"/>
      <c r="P57" s="53"/>
      <c r="Q57" s="53"/>
      <c r="R57" s="53"/>
      <c r="S57" s="53">
        <f>[1]V_МО_изм!U64</f>
        <v>0</v>
      </c>
      <c r="T57" s="53"/>
      <c r="U57" s="53"/>
      <c r="V57" s="53"/>
      <c r="W57" s="53"/>
      <c r="X57" s="53"/>
      <c r="Y57" s="53"/>
      <c r="Z57" s="53"/>
      <c r="AA57" s="53"/>
      <c r="AB57" s="53"/>
      <c r="AC57" s="53"/>
      <c r="AD57" s="53"/>
      <c r="AE57" s="53"/>
      <c r="AF57" s="54">
        <f>SUM(C57:AE57)</f>
        <v>0</v>
      </c>
      <c r="AG57" s="53">
        <f>[2]Стом_АПП!X64</f>
        <v>0</v>
      </c>
      <c r="AH57" s="54">
        <f>AF57+AG57</f>
        <v>0</v>
      </c>
      <c r="AI57" s="53"/>
      <c r="AJ57" s="53"/>
      <c r="AK57" s="53"/>
      <c r="AL57" s="53"/>
      <c r="AM57" s="53"/>
      <c r="AN57" s="53"/>
      <c r="AO57" s="53"/>
      <c r="AP57" s="53">
        <f>[3]ФАПы!X64</f>
        <v>0</v>
      </c>
      <c r="AQ57" s="53"/>
      <c r="AR57" s="55"/>
      <c r="AS57" s="55"/>
      <c r="AT57" s="56">
        <f t="shared" si="19"/>
        <v>0</v>
      </c>
    </row>
    <row r="58" spans="1:46" x14ac:dyDescent="0.35">
      <c r="A58" s="65">
        <v>43</v>
      </c>
      <c r="B58" s="52" t="s">
        <v>99</v>
      </c>
      <c r="C58" s="53"/>
      <c r="D58" s="53"/>
      <c r="E58" s="53"/>
      <c r="F58" s="53"/>
      <c r="G58" s="53"/>
      <c r="H58" s="53"/>
      <c r="I58" s="53"/>
      <c r="J58" s="53"/>
      <c r="K58" s="53"/>
      <c r="L58" s="53"/>
      <c r="M58" s="53"/>
      <c r="N58" s="53"/>
      <c r="O58" s="53"/>
      <c r="P58" s="53"/>
      <c r="Q58" s="53"/>
      <c r="R58" s="53"/>
      <c r="S58" s="53">
        <f>[1]V_МО_изм!U65</f>
        <v>0</v>
      </c>
      <c r="T58" s="53"/>
      <c r="U58" s="53"/>
      <c r="V58" s="53"/>
      <c r="W58" s="53"/>
      <c r="X58" s="53"/>
      <c r="Y58" s="53"/>
      <c r="Z58" s="53"/>
      <c r="AA58" s="53"/>
      <c r="AB58" s="53"/>
      <c r="AC58" s="53"/>
      <c r="AD58" s="53"/>
      <c r="AE58" s="53"/>
      <c r="AF58" s="54">
        <f>SUM(C58:AE58)</f>
        <v>0</v>
      </c>
      <c r="AG58" s="53">
        <f>[2]Стом_АПП!X65</f>
        <v>0</v>
      </c>
      <c r="AH58" s="54">
        <f>AF58+AG58</f>
        <v>0</v>
      </c>
      <c r="AI58" s="53"/>
      <c r="AJ58" s="53"/>
      <c r="AK58" s="53"/>
      <c r="AL58" s="53"/>
      <c r="AM58" s="53"/>
      <c r="AN58" s="53"/>
      <c r="AO58" s="53"/>
      <c r="AP58" s="53">
        <f>[3]ФАПы!X65</f>
        <v>0</v>
      </c>
      <c r="AQ58" s="53"/>
      <c r="AR58" s="55"/>
      <c r="AS58" s="55"/>
      <c r="AT58" s="56">
        <f t="shared" si="19"/>
        <v>0</v>
      </c>
    </row>
    <row r="59" spans="1:46" ht="21.75" customHeight="1" x14ac:dyDescent="0.35">
      <c r="A59" s="65">
        <v>44</v>
      </c>
      <c r="B59" s="52" t="s">
        <v>100</v>
      </c>
      <c r="C59" s="53"/>
      <c r="D59" s="53"/>
      <c r="E59" s="53"/>
      <c r="F59" s="53"/>
      <c r="G59" s="53"/>
      <c r="H59" s="53"/>
      <c r="I59" s="53"/>
      <c r="J59" s="53"/>
      <c r="K59" s="53"/>
      <c r="L59" s="53"/>
      <c r="M59" s="53"/>
      <c r="N59" s="53"/>
      <c r="O59" s="53"/>
      <c r="P59" s="53"/>
      <c r="Q59" s="53"/>
      <c r="R59" s="53"/>
      <c r="S59" s="53">
        <f>[1]V_МО_изм!U66</f>
        <v>0</v>
      </c>
      <c r="T59" s="53"/>
      <c r="U59" s="53"/>
      <c r="V59" s="53"/>
      <c r="W59" s="53"/>
      <c r="X59" s="53"/>
      <c r="Y59" s="53"/>
      <c r="Z59" s="53"/>
      <c r="AA59" s="53"/>
      <c r="AB59" s="53"/>
      <c r="AC59" s="53"/>
      <c r="AD59" s="53"/>
      <c r="AE59" s="53"/>
      <c r="AF59" s="54">
        <f>SUM(C59:AE59)</f>
        <v>0</v>
      </c>
      <c r="AG59" s="53">
        <f>[2]Стом_АПП!X66</f>
        <v>0</v>
      </c>
      <c r="AH59" s="54">
        <f>AF59+AG59</f>
        <v>0</v>
      </c>
      <c r="AI59" s="53"/>
      <c r="AJ59" s="53"/>
      <c r="AK59" s="53"/>
      <c r="AL59" s="53"/>
      <c r="AM59" s="53"/>
      <c r="AN59" s="53"/>
      <c r="AO59" s="53"/>
      <c r="AP59" s="53">
        <f>[3]ФАПы!X66</f>
        <v>0</v>
      </c>
      <c r="AQ59" s="53"/>
      <c r="AR59" s="55"/>
      <c r="AS59" s="55"/>
      <c r="AT59" s="56">
        <f t="shared" si="19"/>
        <v>0</v>
      </c>
    </row>
    <row r="60" spans="1:46" x14ac:dyDescent="0.35">
      <c r="A60" s="65">
        <v>45</v>
      </c>
      <c r="B60" s="52" t="s">
        <v>101</v>
      </c>
      <c r="C60" s="53"/>
      <c r="D60" s="53"/>
      <c r="E60" s="53"/>
      <c r="F60" s="53"/>
      <c r="G60" s="53"/>
      <c r="H60" s="53"/>
      <c r="I60" s="53"/>
      <c r="J60" s="53"/>
      <c r="K60" s="53"/>
      <c r="L60" s="53"/>
      <c r="M60" s="53"/>
      <c r="N60" s="53"/>
      <c r="O60" s="53"/>
      <c r="P60" s="53"/>
      <c r="Q60" s="53"/>
      <c r="R60" s="53"/>
      <c r="S60" s="53">
        <f>[1]V_МО_изм!U67</f>
        <v>0</v>
      </c>
      <c r="T60" s="53"/>
      <c r="U60" s="53"/>
      <c r="V60" s="53"/>
      <c r="W60" s="53"/>
      <c r="X60" s="53"/>
      <c r="Y60" s="53"/>
      <c r="Z60" s="53"/>
      <c r="AA60" s="53"/>
      <c r="AB60" s="53"/>
      <c r="AC60" s="53"/>
      <c r="AD60" s="53"/>
      <c r="AE60" s="53"/>
      <c r="AF60" s="54">
        <f>SUM(C60:AE60)</f>
        <v>0</v>
      </c>
      <c r="AG60" s="53">
        <f>[2]Стом_АПП!X67</f>
        <v>230</v>
      </c>
      <c r="AH60" s="54">
        <f>AF60+AG60</f>
        <v>230</v>
      </c>
      <c r="AI60" s="53"/>
      <c r="AJ60" s="53">
        <v>27</v>
      </c>
      <c r="AK60" s="53"/>
      <c r="AL60" s="53"/>
      <c r="AM60" s="53"/>
      <c r="AN60" s="53"/>
      <c r="AO60" s="53"/>
      <c r="AP60" s="53">
        <f>[3]ФАПы!X67</f>
        <v>0</v>
      </c>
      <c r="AQ60" s="53"/>
      <c r="AR60" s="55"/>
      <c r="AS60" s="55"/>
      <c r="AT60" s="56">
        <f t="shared" si="19"/>
        <v>257</v>
      </c>
    </row>
    <row r="61" spans="1:46" ht="35.25" customHeight="1" x14ac:dyDescent="0.35">
      <c r="A61" s="58"/>
      <c r="B61" s="59" t="s">
        <v>102</v>
      </c>
      <c r="C61" s="60">
        <f>SUM(C56:C60)</f>
        <v>0</v>
      </c>
      <c r="D61" s="60">
        <f t="shared" ref="D61:AF61" si="20">SUM(D56:D60)</f>
        <v>0</v>
      </c>
      <c r="E61" s="60">
        <f t="shared" si="20"/>
        <v>0</v>
      </c>
      <c r="F61" s="60">
        <f t="shared" si="20"/>
        <v>0</v>
      </c>
      <c r="G61" s="60">
        <f t="shared" si="20"/>
        <v>0</v>
      </c>
      <c r="H61" s="60">
        <f t="shared" si="20"/>
        <v>0</v>
      </c>
      <c r="I61" s="60">
        <f t="shared" si="20"/>
        <v>0</v>
      </c>
      <c r="J61" s="60">
        <f t="shared" si="20"/>
        <v>0</v>
      </c>
      <c r="K61" s="60">
        <f t="shared" si="20"/>
        <v>0</v>
      </c>
      <c r="L61" s="60">
        <f t="shared" si="20"/>
        <v>0</v>
      </c>
      <c r="M61" s="60">
        <f t="shared" si="20"/>
        <v>0</v>
      </c>
      <c r="N61" s="60">
        <f t="shared" si="20"/>
        <v>0</v>
      </c>
      <c r="O61" s="60">
        <f t="shared" si="20"/>
        <v>0</v>
      </c>
      <c r="P61" s="60">
        <f t="shared" si="20"/>
        <v>0</v>
      </c>
      <c r="Q61" s="60">
        <f t="shared" si="20"/>
        <v>0</v>
      </c>
      <c r="R61" s="60">
        <f t="shared" si="20"/>
        <v>0</v>
      </c>
      <c r="S61" s="60">
        <f t="shared" si="20"/>
        <v>0</v>
      </c>
      <c r="T61" s="60">
        <f t="shared" si="20"/>
        <v>0</v>
      </c>
      <c r="U61" s="60">
        <f t="shared" si="20"/>
        <v>0</v>
      </c>
      <c r="V61" s="60">
        <f t="shared" si="20"/>
        <v>0</v>
      </c>
      <c r="W61" s="60">
        <f t="shared" si="20"/>
        <v>0</v>
      </c>
      <c r="X61" s="60">
        <f t="shared" si="20"/>
        <v>0</v>
      </c>
      <c r="Y61" s="60">
        <f t="shared" si="20"/>
        <v>0</v>
      </c>
      <c r="Z61" s="60">
        <f t="shared" si="20"/>
        <v>0</v>
      </c>
      <c r="AA61" s="60">
        <f t="shared" si="20"/>
        <v>0</v>
      </c>
      <c r="AB61" s="60">
        <f t="shared" si="20"/>
        <v>0</v>
      </c>
      <c r="AC61" s="60">
        <f t="shared" si="20"/>
        <v>0</v>
      </c>
      <c r="AD61" s="60">
        <f t="shared" si="20"/>
        <v>0</v>
      </c>
      <c r="AE61" s="60">
        <f t="shared" si="20"/>
        <v>0</v>
      </c>
      <c r="AF61" s="60">
        <f t="shared" si="20"/>
        <v>0</v>
      </c>
      <c r="AG61" s="60">
        <f>SUM(AG56:AG60)</f>
        <v>230</v>
      </c>
      <c r="AH61" s="60">
        <f>SUM(AH56:AH60)</f>
        <v>230</v>
      </c>
      <c r="AI61" s="60">
        <f t="shared" ref="AI61:AS61" si="21">SUM(AI56:AI60)</f>
        <v>0</v>
      </c>
      <c r="AJ61" s="60">
        <f t="shared" si="21"/>
        <v>0</v>
      </c>
      <c r="AK61" s="60">
        <f t="shared" si="21"/>
        <v>0</v>
      </c>
      <c r="AL61" s="60">
        <f t="shared" si="21"/>
        <v>0</v>
      </c>
      <c r="AM61" s="60">
        <f t="shared" si="21"/>
        <v>0</v>
      </c>
      <c r="AN61" s="60">
        <f t="shared" si="21"/>
        <v>0</v>
      </c>
      <c r="AO61" s="60">
        <f t="shared" si="21"/>
        <v>0</v>
      </c>
      <c r="AP61" s="60">
        <f t="shared" si="21"/>
        <v>0</v>
      </c>
      <c r="AQ61" s="60">
        <f t="shared" si="21"/>
        <v>0</v>
      </c>
      <c r="AR61" s="60">
        <f t="shared" si="21"/>
        <v>0</v>
      </c>
      <c r="AS61" s="60">
        <f t="shared" si="21"/>
        <v>0</v>
      </c>
      <c r="AT61" s="60">
        <f>SUM(AT56:AT60)</f>
        <v>230</v>
      </c>
    </row>
    <row r="62" spans="1:46" x14ac:dyDescent="0.35">
      <c r="A62" s="66">
        <v>46</v>
      </c>
      <c r="B62" s="67" t="s">
        <v>103</v>
      </c>
      <c r="C62" s="53"/>
      <c r="D62" s="53"/>
      <c r="E62" s="53"/>
      <c r="F62" s="53"/>
      <c r="G62" s="53"/>
      <c r="H62" s="53"/>
      <c r="I62" s="53"/>
      <c r="J62" s="53"/>
      <c r="K62" s="53"/>
      <c r="L62" s="53"/>
      <c r="M62" s="53"/>
      <c r="N62" s="53"/>
      <c r="O62" s="53"/>
      <c r="P62" s="53"/>
      <c r="Q62" s="53"/>
      <c r="R62" s="53"/>
      <c r="S62" s="53">
        <f>[1]V_МО_изм!U69</f>
        <v>0</v>
      </c>
      <c r="T62" s="53"/>
      <c r="U62" s="53"/>
      <c r="V62" s="53"/>
      <c r="W62" s="53"/>
      <c r="X62" s="53"/>
      <c r="Y62" s="53"/>
      <c r="Z62" s="53"/>
      <c r="AA62" s="53"/>
      <c r="AB62" s="53"/>
      <c r="AC62" s="53"/>
      <c r="AD62" s="53"/>
      <c r="AE62" s="53"/>
      <c r="AF62" s="54">
        <f t="shared" ref="AF62:AF95" si="22">SUM(C62:AE62)</f>
        <v>0</v>
      </c>
      <c r="AG62" s="53">
        <f>[2]Стом_АПП!X69</f>
        <v>0</v>
      </c>
      <c r="AH62" s="54">
        <f t="shared" ref="AH62:AH95" si="23">AF62+AG62</f>
        <v>0</v>
      </c>
      <c r="AI62" s="53"/>
      <c r="AJ62" s="53"/>
      <c r="AK62" s="53"/>
      <c r="AL62" s="53"/>
      <c r="AM62" s="53"/>
      <c r="AN62" s="53"/>
      <c r="AO62" s="53"/>
      <c r="AP62" s="53">
        <f>[3]ФАПы!X69</f>
        <v>0</v>
      </c>
      <c r="AQ62" s="53"/>
      <c r="AR62" s="55"/>
      <c r="AS62" s="55"/>
      <c r="AT62" s="56">
        <f t="shared" ref="AT62:AT95" si="24">SUM(AH62:AR62)-AL62-AM62-AN62-AO62</f>
        <v>0</v>
      </c>
    </row>
    <row r="63" spans="1:46" ht="40.5" x14ac:dyDescent="0.35">
      <c r="A63" s="66">
        <f>A62+1</f>
        <v>47</v>
      </c>
      <c r="B63" s="67" t="s">
        <v>104</v>
      </c>
      <c r="C63" s="53"/>
      <c r="D63" s="53"/>
      <c r="E63" s="53"/>
      <c r="F63" s="53"/>
      <c r="G63" s="53"/>
      <c r="H63" s="53"/>
      <c r="I63" s="53"/>
      <c r="J63" s="53"/>
      <c r="K63" s="53"/>
      <c r="L63" s="53"/>
      <c r="M63" s="53"/>
      <c r="N63" s="53"/>
      <c r="O63" s="53"/>
      <c r="P63" s="53"/>
      <c r="Q63" s="53"/>
      <c r="R63" s="53"/>
      <c r="S63" s="53">
        <f>[1]V_МО_изм!U70</f>
        <v>0</v>
      </c>
      <c r="T63" s="53"/>
      <c r="U63" s="53"/>
      <c r="V63" s="53"/>
      <c r="W63" s="53"/>
      <c r="X63" s="53"/>
      <c r="Y63" s="53"/>
      <c r="Z63" s="53"/>
      <c r="AA63" s="53"/>
      <c r="AB63" s="53"/>
      <c r="AC63" s="53"/>
      <c r="AD63" s="53"/>
      <c r="AE63" s="53"/>
      <c r="AF63" s="54">
        <f t="shared" si="22"/>
        <v>0</v>
      </c>
      <c r="AG63" s="53">
        <f>[2]Стом_АПП!X70</f>
        <v>0</v>
      </c>
      <c r="AH63" s="54">
        <f t="shared" si="23"/>
        <v>0</v>
      </c>
      <c r="AI63" s="53"/>
      <c r="AJ63" s="53">
        <v>22</v>
      </c>
      <c r="AK63" s="53"/>
      <c r="AL63" s="53"/>
      <c r="AM63" s="53"/>
      <c r="AN63" s="53"/>
      <c r="AO63" s="53"/>
      <c r="AP63" s="53">
        <f>[3]ФАПы!X70</f>
        <v>0</v>
      </c>
      <c r="AQ63" s="53"/>
      <c r="AR63" s="55"/>
      <c r="AS63" s="55"/>
      <c r="AT63" s="56">
        <f t="shared" si="24"/>
        <v>22</v>
      </c>
    </row>
    <row r="64" spans="1:46" x14ac:dyDescent="0.35">
      <c r="A64" s="66">
        <f t="shared" ref="A64:A95" si="25">A63+1</f>
        <v>48</v>
      </c>
      <c r="B64" s="67" t="s">
        <v>105</v>
      </c>
      <c r="C64" s="53"/>
      <c r="D64" s="53"/>
      <c r="E64" s="53"/>
      <c r="F64" s="53"/>
      <c r="G64" s="53"/>
      <c r="H64" s="53"/>
      <c r="I64" s="53"/>
      <c r="J64" s="53"/>
      <c r="K64" s="53"/>
      <c r="L64" s="53"/>
      <c r="M64" s="53"/>
      <c r="N64" s="53"/>
      <c r="O64" s="53"/>
      <c r="P64" s="53"/>
      <c r="Q64" s="53"/>
      <c r="R64" s="53"/>
      <c r="S64" s="53">
        <f>[1]V_МО_изм!U71</f>
        <v>0</v>
      </c>
      <c r="T64" s="53"/>
      <c r="U64" s="53"/>
      <c r="V64" s="53"/>
      <c r="W64" s="53"/>
      <c r="X64" s="53"/>
      <c r="Y64" s="53"/>
      <c r="Z64" s="53"/>
      <c r="AA64" s="53"/>
      <c r="AB64" s="53"/>
      <c r="AC64" s="53"/>
      <c r="AD64" s="53"/>
      <c r="AE64" s="53"/>
      <c r="AF64" s="54">
        <f t="shared" si="22"/>
        <v>0</v>
      </c>
      <c r="AG64" s="53">
        <f>[2]Стом_АПП!X71</f>
        <v>0</v>
      </c>
      <c r="AH64" s="54">
        <f t="shared" si="23"/>
        <v>0</v>
      </c>
      <c r="AI64" s="53"/>
      <c r="AJ64" s="53"/>
      <c r="AK64" s="53"/>
      <c r="AL64" s="53"/>
      <c r="AM64" s="53"/>
      <c r="AN64" s="53"/>
      <c r="AO64" s="53"/>
      <c r="AP64" s="53">
        <f>[3]ФАПы!X71</f>
        <v>0</v>
      </c>
      <c r="AQ64" s="53"/>
      <c r="AR64" s="55"/>
      <c r="AS64" s="55"/>
      <c r="AT64" s="56">
        <f t="shared" si="24"/>
        <v>0</v>
      </c>
    </row>
    <row r="65" spans="1:46" x14ac:dyDescent="0.35">
      <c r="A65" s="66">
        <f t="shared" si="25"/>
        <v>49</v>
      </c>
      <c r="B65" s="68" t="s">
        <v>106</v>
      </c>
      <c r="C65" s="53"/>
      <c r="D65" s="53"/>
      <c r="E65" s="53"/>
      <c r="F65" s="53"/>
      <c r="G65" s="53"/>
      <c r="H65" s="53"/>
      <c r="I65" s="53"/>
      <c r="J65" s="53"/>
      <c r="K65" s="53"/>
      <c r="L65" s="53"/>
      <c r="M65" s="53"/>
      <c r="N65" s="53"/>
      <c r="O65" s="53"/>
      <c r="P65" s="53"/>
      <c r="Q65" s="53"/>
      <c r="R65" s="53"/>
      <c r="S65" s="53">
        <f>[1]V_МО_изм!U72</f>
        <v>0</v>
      </c>
      <c r="T65" s="53"/>
      <c r="U65" s="53"/>
      <c r="V65" s="53"/>
      <c r="W65" s="53"/>
      <c r="X65" s="53"/>
      <c r="Y65" s="53"/>
      <c r="Z65" s="53"/>
      <c r="AA65" s="53"/>
      <c r="AB65" s="53"/>
      <c r="AC65" s="53"/>
      <c r="AD65" s="53"/>
      <c r="AE65" s="53"/>
      <c r="AF65" s="54">
        <f t="shared" si="22"/>
        <v>0</v>
      </c>
      <c r="AG65" s="53">
        <f>[2]Стом_АПП!X72</f>
        <v>0</v>
      </c>
      <c r="AH65" s="54">
        <f t="shared" si="23"/>
        <v>0</v>
      </c>
      <c r="AI65" s="53"/>
      <c r="AJ65" s="53"/>
      <c r="AK65" s="53"/>
      <c r="AL65" s="53"/>
      <c r="AM65" s="53"/>
      <c r="AN65" s="53"/>
      <c r="AO65" s="53"/>
      <c r="AP65" s="53">
        <f>[3]ФАПы!X72</f>
        <v>0</v>
      </c>
      <c r="AQ65" s="53"/>
      <c r="AR65" s="55"/>
      <c r="AS65" s="55"/>
      <c r="AT65" s="56">
        <f t="shared" si="24"/>
        <v>0</v>
      </c>
    </row>
    <row r="66" spans="1:46" x14ac:dyDescent="0.35">
      <c r="A66" s="66">
        <f t="shared" si="25"/>
        <v>50</v>
      </c>
      <c r="B66" s="69" t="s">
        <v>107</v>
      </c>
      <c r="C66" s="53"/>
      <c r="D66" s="53"/>
      <c r="E66" s="53"/>
      <c r="F66" s="53"/>
      <c r="G66" s="53"/>
      <c r="H66" s="53"/>
      <c r="I66" s="53"/>
      <c r="J66" s="53"/>
      <c r="K66" s="53"/>
      <c r="L66" s="53"/>
      <c r="M66" s="53"/>
      <c r="N66" s="53"/>
      <c r="O66" s="53"/>
      <c r="P66" s="53"/>
      <c r="Q66" s="53"/>
      <c r="R66" s="53"/>
      <c r="S66" s="53">
        <f>[1]V_МО_изм!U73</f>
        <v>0</v>
      </c>
      <c r="T66" s="53"/>
      <c r="U66" s="53"/>
      <c r="V66" s="53"/>
      <c r="W66" s="53"/>
      <c r="X66" s="53"/>
      <c r="Y66" s="53"/>
      <c r="Z66" s="53"/>
      <c r="AA66" s="53"/>
      <c r="AB66" s="53"/>
      <c r="AC66" s="53"/>
      <c r="AD66" s="53"/>
      <c r="AE66" s="53"/>
      <c r="AF66" s="54">
        <f t="shared" si="22"/>
        <v>0</v>
      </c>
      <c r="AG66" s="53">
        <f>[2]Стом_АПП!X73</f>
        <v>0</v>
      </c>
      <c r="AH66" s="54">
        <f t="shared" si="23"/>
        <v>0</v>
      </c>
      <c r="AI66" s="53"/>
      <c r="AJ66" s="53"/>
      <c r="AK66" s="53"/>
      <c r="AL66" s="53"/>
      <c r="AM66" s="53"/>
      <c r="AN66" s="53"/>
      <c r="AO66" s="53"/>
      <c r="AP66" s="53">
        <f>[3]ФАПы!X73</f>
        <v>0</v>
      </c>
      <c r="AQ66" s="53"/>
      <c r="AR66" s="55"/>
      <c r="AS66" s="55"/>
      <c r="AT66" s="56">
        <f t="shared" si="24"/>
        <v>0</v>
      </c>
    </row>
    <row r="67" spans="1:46" x14ac:dyDescent="0.35">
      <c r="A67" s="66">
        <f t="shared" si="25"/>
        <v>51</v>
      </c>
      <c r="B67" s="70" t="s">
        <v>108</v>
      </c>
      <c r="C67" s="53"/>
      <c r="D67" s="53"/>
      <c r="E67" s="53"/>
      <c r="F67" s="53"/>
      <c r="G67" s="53"/>
      <c r="H67" s="53"/>
      <c r="I67" s="53"/>
      <c r="J67" s="53"/>
      <c r="K67" s="53"/>
      <c r="L67" s="53"/>
      <c r="M67" s="53"/>
      <c r="N67" s="53"/>
      <c r="O67" s="53"/>
      <c r="P67" s="53"/>
      <c r="Q67" s="53"/>
      <c r="R67" s="53"/>
      <c r="S67" s="53">
        <f>[1]V_МО_изм!U74</f>
        <v>0</v>
      </c>
      <c r="T67" s="53"/>
      <c r="U67" s="53"/>
      <c r="V67" s="53"/>
      <c r="W67" s="53"/>
      <c r="X67" s="53"/>
      <c r="Y67" s="53"/>
      <c r="Z67" s="53"/>
      <c r="AA67" s="53"/>
      <c r="AB67" s="53"/>
      <c r="AC67" s="53"/>
      <c r="AD67" s="53"/>
      <c r="AE67" s="53"/>
      <c r="AF67" s="54">
        <f t="shared" si="22"/>
        <v>0</v>
      </c>
      <c r="AG67" s="53">
        <f>[2]Стом_АПП!X74</f>
        <v>0</v>
      </c>
      <c r="AH67" s="54">
        <f t="shared" si="23"/>
        <v>0</v>
      </c>
      <c r="AI67" s="53"/>
      <c r="AJ67" s="53"/>
      <c r="AK67" s="53"/>
      <c r="AL67" s="53"/>
      <c r="AM67" s="53"/>
      <c r="AN67" s="53"/>
      <c r="AO67" s="53"/>
      <c r="AP67" s="53">
        <f>[3]ФАПы!X74</f>
        <v>0</v>
      </c>
      <c r="AQ67" s="53"/>
      <c r="AR67" s="55"/>
      <c r="AS67" s="55"/>
      <c r="AT67" s="56">
        <f t="shared" si="24"/>
        <v>0</v>
      </c>
    </row>
    <row r="68" spans="1:46" x14ac:dyDescent="0.35">
      <c r="A68" s="66">
        <f t="shared" si="25"/>
        <v>52</v>
      </c>
      <c r="B68" s="71" t="s">
        <v>109</v>
      </c>
      <c r="C68" s="53"/>
      <c r="D68" s="53"/>
      <c r="E68" s="53"/>
      <c r="F68" s="53"/>
      <c r="G68" s="53"/>
      <c r="H68" s="53"/>
      <c r="I68" s="53"/>
      <c r="J68" s="53"/>
      <c r="K68" s="53"/>
      <c r="L68" s="53"/>
      <c r="M68" s="53"/>
      <c r="N68" s="53"/>
      <c r="O68" s="53"/>
      <c r="P68" s="53"/>
      <c r="Q68" s="53"/>
      <c r="R68" s="53"/>
      <c r="S68" s="53">
        <f>[1]V_МО_изм!U75</f>
        <v>0</v>
      </c>
      <c r="T68" s="53"/>
      <c r="U68" s="53"/>
      <c r="V68" s="53"/>
      <c r="W68" s="53"/>
      <c r="X68" s="53"/>
      <c r="Y68" s="53"/>
      <c r="Z68" s="53"/>
      <c r="AA68" s="53"/>
      <c r="AB68" s="53"/>
      <c r="AC68" s="53"/>
      <c r="AD68" s="53"/>
      <c r="AE68" s="53"/>
      <c r="AF68" s="54">
        <f t="shared" si="22"/>
        <v>0</v>
      </c>
      <c r="AG68" s="53">
        <f>[2]Стом_АПП!X75</f>
        <v>0</v>
      </c>
      <c r="AH68" s="54">
        <f t="shared" si="23"/>
        <v>0</v>
      </c>
      <c r="AI68" s="53"/>
      <c r="AJ68" s="53"/>
      <c r="AK68" s="53"/>
      <c r="AL68" s="53"/>
      <c r="AM68" s="53"/>
      <c r="AN68" s="53"/>
      <c r="AO68" s="53"/>
      <c r="AP68" s="53">
        <f>[3]ФАПы!X75</f>
        <v>0</v>
      </c>
      <c r="AQ68" s="53"/>
      <c r="AR68" s="55"/>
      <c r="AS68" s="55"/>
      <c r="AT68" s="56">
        <f t="shared" si="24"/>
        <v>0</v>
      </c>
    </row>
    <row r="69" spans="1:46" ht="21.75" customHeight="1" x14ac:dyDescent="0.35">
      <c r="A69" s="66">
        <f t="shared" si="25"/>
        <v>53</v>
      </c>
      <c r="B69" s="69" t="s">
        <v>110</v>
      </c>
      <c r="C69" s="53"/>
      <c r="D69" s="53"/>
      <c r="E69" s="53"/>
      <c r="F69" s="53"/>
      <c r="G69" s="53"/>
      <c r="H69" s="53"/>
      <c r="I69" s="53"/>
      <c r="J69" s="53"/>
      <c r="K69" s="53"/>
      <c r="L69" s="53"/>
      <c r="M69" s="53"/>
      <c r="N69" s="53"/>
      <c r="O69" s="53"/>
      <c r="P69" s="53"/>
      <c r="Q69" s="53"/>
      <c r="R69" s="53"/>
      <c r="S69" s="53">
        <f>[1]V_МО_изм!U76</f>
        <v>0</v>
      </c>
      <c r="T69" s="53"/>
      <c r="U69" s="53"/>
      <c r="V69" s="53"/>
      <c r="W69" s="53"/>
      <c r="X69" s="53"/>
      <c r="Y69" s="53"/>
      <c r="Z69" s="53"/>
      <c r="AA69" s="53"/>
      <c r="AB69" s="53"/>
      <c r="AC69" s="53"/>
      <c r="AD69" s="53"/>
      <c r="AE69" s="53"/>
      <c r="AF69" s="54">
        <f t="shared" si="22"/>
        <v>0</v>
      </c>
      <c r="AG69" s="53">
        <f>[2]Стом_АПП!X76</f>
        <v>0</v>
      </c>
      <c r="AH69" s="54">
        <f t="shared" si="23"/>
        <v>0</v>
      </c>
      <c r="AI69" s="53"/>
      <c r="AJ69" s="53"/>
      <c r="AK69" s="53"/>
      <c r="AL69" s="53"/>
      <c r="AM69" s="53"/>
      <c r="AN69" s="53"/>
      <c r="AO69" s="53"/>
      <c r="AP69" s="53">
        <f>[3]ФАПы!X76</f>
        <v>0</v>
      </c>
      <c r="AQ69" s="53"/>
      <c r="AR69" s="55"/>
      <c r="AS69" s="55"/>
      <c r="AT69" s="56">
        <f t="shared" si="24"/>
        <v>0</v>
      </c>
    </row>
    <row r="70" spans="1:46" ht="21" customHeight="1" x14ac:dyDescent="0.35">
      <c r="A70" s="66">
        <f t="shared" si="25"/>
        <v>54</v>
      </c>
      <c r="B70" s="69" t="s">
        <v>111</v>
      </c>
      <c r="C70" s="53"/>
      <c r="D70" s="53"/>
      <c r="E70" s="53"/>
      <c r="F70" s="53"/>
      <c r="G70" s="53"/>
      <c r="H70" s="53"/>
      <c r="I70" s="53"/>
      <c r="J70" s="53"/>
      <c r="K70" s="53"/>
      <c r="L70" s="53"/>
      <c r="M70" s="53"/>
      <c r="N70" s="53"/>
      <c r="O70" s="53"/>
      <c r="P70" s="53"/>
      <c r="Q70" s="53"/>
      <c r="R70" s="53"/>
      <c r="S70" s="53">
        <f>[1]V_МО_изм!U77</f>
        <v>0</v>
      </c>
      <c r="T70" s="53"/>
      <c r="U70" s="53"/>
      <c r="V70" s="53"/>
      <c r="W70" s="53"/>
      <c r="X70" s="53"/>
      <c r="Y70" s="53"/>
      <c r="Z70" s="53"/>
      <c r="AA70" s="53"/>
      <c r="AB70" s="53"/>
      <c r="AC70" s="53"/>
      <c r="AD70" s="53"/>
      <c r="AE70" s="53"/>
      <c r="AF70" s="54">
        <f t="shared" si="22"/>
        <v>0</v>
      </c>
      <c r="AG70" s="53">
        <f>[2]Стом_АПП!X77</f>
        <v>0</v>
      </c>
      <c r="AH70" s="54">
        <f t="shared" si="23"/>
        <v>0</v>
      </c>
      <c r="AI70" s="53"/>
      <c r="AJ70" s="53"/>
      <c r="AK70" s="53"/>
      <c r="AL70" s="53"/>
      <c r="AM70" s="53"/>
      <c r="AN70" s="53"/>
      <c r="AO70" s="53"/>
      <c r="AP70" s="53">
        <f>[3]ФАПы!X77</f>
        <v>0</v>
      </c>
      <c r="AQ70" s="53"/>
      <c r="AR70" s="55"/>
      <c r="AS70" s="55"/>
      <c r="AT70" s="56">
        <f t="shared" si="24"/>
        <v>0</v>
      </c>
    </row>
    <row r="71" spans="1:46" ht="20.25" customHeight="1" x14ac:dyDescent="0.35">
      <c r="A71" s="66">
        <f t="shared" si="25"/>
        <v>55</v>
      </c>
      <c r="B71" s="68" t="s">
        <v>112</v>
      </c>
      <c r="C71" s="53"/>
      <c r="D71" s="53"/>
      <c r="E71" s="53"/>
      <c r="F71" s="53"/>
      <c r="G71" s="53"/>
      <c r="H71" s="53"/>
      <c r="I71" s="53"/>
      <c r="J71" s="53"/>
      <c r="K71" s="53"/>
      <c r="L71" s="53"/>
      <c r="M71" s="53"/>
      <c r="N71" s="53"/>
      <c r="O71" s="53"/>
      <c r="P71" s="53"/>
      <c r="Q71" s="53"/>
      <c r="R71" s="53"/>
      <c r="S71" s="53">
        <f>[1]V_МО_изм!U78</f>
        <v>0</v>
      </c>
      <c r="T71" s="53"/>
      <c r="U71" s="53"/>
      <c r="V71" s="53"/>
      <c r="W71" s="53"/>
      <c r="X71" s="53"/>
      <c r="Y71" s="53"/>
      <c r="Z71" s="53"/>
      <c r="AA71" s="53"/>
      <c r="AB71" s="53"/>
      <c r="AC71" s="53"/>
      <c r="AD71" s="53"/>
      <c r="AE71" s="53"/>
      <c r="AF71" s="54">
        <f t="shared" si="22"/>
        <v>0</v>
      </c>
      <c r="AG71" s="53">
        <f>[2]Стом_АПП!X78</f>
        <v>0</v>
      </c>
      <c r="AH71" s="54">
        <f t="shared" si="23"/>
        <v>0</v>
      </c>
      <c r="AI71" s="53"/>
      <c r="AJ71" s="53"/>
      <c r="AK71" s="53"/>
      <c r="AL71" s="53"/>
      <c r="AM71" s="53"/>
      <c r="AN71" s="53"/>
      <c r="AO71" s="53"/>
      <c r="AP71" s="53">
        <f>[3]ФАПы!X78</f>
        <v>0</v>
      </c>
      <c r="AQ71" s="53"/>
      <c r="AR71" s="55"/>
      <c r="AS71" s="55"/>
      <c r="AT71" s="56">
        <f t="shared" si="24"/>
        <v>0</v>
      </c>
    </row>
    <row r="72" spans="1:46" x14ac:dyDescent="0.35">
      <c r="A72" s="66">
        <f t="shared" si="25"/>
        <v>56</v>
      </c>
      <c r="B72" s="67" t="s">
        <v>113</v>
      </c>
      <c r="C72" s="53"/>
      <c r="D72" s="53"/>
      <c r="E72" s="53"/>
      <c r="F72" s="53"/>
      <c r="G72" s="53"/>
      <c r="H72" s="53"/>
      <c r="I72" s="53"/>
      <c r="J72" s="53"/>
      <c r="K72" s="53"/>
      <c r="L72" s="53"/>
      <c r="M72" s="53"/>
      <c r="N72" s="53"/>
      <c r="O72" s="53"/>
      <c r="P72" s="53"/>
      <c r="Q72" s="53"/>
      <c r="R72" s="53"/>
      <c r="S72" s="53">
        <f>[1]V_МО_изм!U79</f>
        <v>0</v>
      </c>
      <c r="T72" s="53"/>
      <c r="U72" s="53"/>
      <c r="V72" s="53"/>
      <c r="W72" s="53"/>
      <c r="X72" s="53"/>
      <c r="Y72" s="53"/>
      <c r="Z72" s="53"/>
      <c r="AA72" s="53"/>
      <c r="AB72" s="53"/>
      <c r="AC72" s="53"/>
      <c r="AD72" s="53"/>
      <c r="AE72" s="53"/>
      <c r="AF72" s="54">
        <f t="shared" si="22"/>
        <v>0</v>
      </c>
      <c r="AG72" s="53">
        <f>[2]Стом_АПП!X79</f>
        <v>0</v>
      </c>
      <c r="AH72" s="54">
        <f t="shared" si="23"/>
        <v>0</v>
      </c>
      <c r="AI72" s="53"/>
      <c r="AJ72" s="53"/>
      <c r="AK72" s="53"/>
      <c r="AL72" s="53"/>
      <c r="AM72" s="53"/>
      <c r="AN72" s="53"/>
      <c r="AO72" s="53"/>
      <c r="AP72" s="53">
        <f>[3]ФАПы!X79</f>
        <v>0</v>
      </c>
      <c r="AQ72" s="53"/>
      <c r="AR72" s="55"/>
      <c r="AS72" s="55"/>
      <c r="AT72" s="56">
        <f t="shared" si="24"/>
        <v>0</v>
      </c>
    </row>
    <row r="73" spans="1:46" x14ac:dyDescent="0.35">
      <c r="A73" s="66">
        <f t="shared" si="25"/>
        <v>57</v>
      </c>
      <c r="B73" s="68" t="s">
        <v>114</v>
      </c>
      <c r="C73" s="53"/>
      <c r="D73" s="53"/>
      <c r="E73" s="53"/>
      <c r="F73" s="53"/>
      <c r="G73" s="53"/>
      <c r="H73" s="53"/>
      <c r="I73" s="53"/>
      <c r="J73" s="53"/>
      <c r="K73" s="53"/>
      <c r="L73" s="53"/>
      <c r="M73" s="53"/>
      <c r="N73" s="53"/>
      <c r="O73" s="53"/>
      <c r="P73" s="53"/>
      <c r="Q73" s="53"/>
      <c r="R73" s="53"/>
      <c r="S73" s="53">
        <f>[1]V_МО_изм!U80</f>
        <v>0</v>
      </c>
      <c r="T73" s="53"/>
      <c r="U73" s="53"/>
      <c r="V73" s="53"/>
      <c r="W73" s="53"/>
      <c r="X73" s="53"/>
      <c r="Y73" s="53"/>
      <c r="Z73" s="53"/>
      <c r="AA73" s="53"/>
      <c r="AB73" s="53"/>
      <c r="AC73" s="53"/>
      <c r="AD73" s="53"/>
      <c r="AE73" s="53"/>
      <c r="AF73" s="54">
        <f t="shared" si="22"/>
        <v>0</v>
      </c>
      <c r="AG73" s="53">
        <f>[2]Стом_АПП!X80</f>
        <v>0</v>
      </c>
      <c r="AH73" s="54">
        <f t="shared" si="23"/>
        <v>0</v>
      </c>
      <c r="AI73" s="53"/>
      <c r="AJ73" s="53"/>
      <c r="AK73" s="53"/>
      <c r="AL73" s="53"/>
      <c r="AM73" s="53"/>
      <c r="AN73" s="53"/>
      <c r="AO73" s="53"/>
      <c r="AP73" s="53">
        <f>[3]ФАПы!X80</f>
        <v>0</v>
      </c>
      <c r="AQ73" s="53"/>
      <c r="AR73" s="55"/>
      <c r="AS73" s="55"/>
      <c r="AT73" s="56">
        <f t="shared" si="24"/>
        <v>0</v>
      </c>
    </row>
    <row r="74" spans="1:46" x14ac:dyDescent="0.35">
      <c r="A74" s="66">
        <f t="shared" si="25"/>
        <v>58</v>
      </c>
      <c r="B74" s="66" t="s">
        <v>115</v>
      </c>
      <c r="C74" s="53"/>
      <c r="D74" s="53"/>
      <c r="E74" s="53"/>
      <c r="F74" s="53"/>
      <c r="G74" s="53"/>
      <c r="H74" s="53"/>
      <c r="I74" s="53"/>
      <c r="J74" s="53"/>
      <c r="K74" s="53"/>
      <c r="L74" s="53"/>
      <c r="M74" s="53"/>
      <c r="N74" s="53"/>
      <c r="O74" s="53"/>
      <c r="P74" s="53"/>
      <c r="Q74" s="53"/>
      <c r="R74" s="53"/>
      <c r="S74" s="53">
        <f>[1]V_МО_изм!U81</f>
        <v>0</v>
      </c>
      <c r="T74" s="53"/>
      <c r="U74" s="53"/>
      <c r="V74" s="53"/>
      <c r="W74" s="53"/>
      <c r="X74" s="53"/>
      <c r="Y74" s="53"/>
      <c r="Z74" s="53"/>
      <c r="AA74" s="53"/>
      <c r="AB74" s="53"/>
      <c r="AC74" s="53"/>
      <c r="AD74" s="53"/>
      <c r="AE74" s="53"/>
      <c r="AF74" s="54">
        <f t="shared" si="22"/>
        <v>0</v>
      </c>
      <c r="AG74" s="53">
        <f>[2]Стом_АПП!X81</f>
        <v>0</v>
      </c>
      <c r="AH74" s="54">
        <f t="shared" si="23"/>
        <v>0</v>
      </c>
      <c r="AI74" s="53"/>
      <c r="AJ74" s="53"/>
      <c r="AK74" s="53"/>
      <c r="AL74" s="53"/>
      <c r="AM74" s="53"/>
      <c r="AN74" s="53"/>
      <c r="AO74" s="53"/>
      <c r="AP74" s="53">
        <f>[3]ФАПы!X81</f>
        <v>0</v>
      </c>
      <c r="AQ74" s="53"/>
      <c r="AR74" s="55"/>
      <c r="AS74" s="55"/>
      <c r="AT74" s="56">
        <f t="shared" si="24"/>
        <v>0</v>
      </c>
    </row>
    <row r="75" spans="1:46" x14ac:dyDescent="0.35">
      <c r="A75" s="66">
        <f t="shared" si="25"/>
        <v>59</v>
      </c>
      <c r="B75" s="68" t="s">
        <v>116</v>
      </c>
      <c r="C75" s="53"/>
      <c r="D75" s="53"/>
      <c r="E75" s="53"/>
      <c r="F75" s="53"/>
      <c r="G75" s="53"/>
      <c r="H75" s="53"/>
      <c r="I75" s="53"/>
      <c r="J75" s="53"/>
      <c r="K75" s="53"/>
      <c r="L75" s="53"/>
      <c r="M75" s="53"/>
      <c r="N75" s="53"/>
      <c r="O75" s="53"/>
      <c r="P75" s="53"/>
      <c r="Q75" s="53"/>
      <c r="R75" s="53"/>
      <c r="S75" s="53">
        <f>[1]V_МО_изм!U82</f>
        <v>0</v>
      </c>
      <c r="T75" s="53"/>
      <c r="U75" s="53"/>
      <c r="V75" s="53"/>
      <c r="W75" s="53"/>
      <c r="X75" s="53"/>
      <c r="Y75" s="53"/>
      <c r="Z75" s="53"/>
      <c r="AA75" s="53"/>
      <c r="AB75" s="53"/>
      <c r="AC75" s="53"/>
      <c r="AD75" s="53"/>
      <c r="AE75" s="53"/>
      <c r="AF75" s="54">
        <f t="shared" si="22"/>
        <v>0</v>
      </c>
      <c r="AG75" s="53">
        <f>[2]Стом_АПП!X82</f>
        <v>0</v>
      </c>
      <c r="AH75" s="54">
        <f t="shared" si="23"/>
        <v>0</v>
      </c>
      <c r="AI75" s="53"/>
      <c r="AJ75" s="53"/>
      <c r="AK75" s="53"/>
      <c r="AL75" s="53"/>
      <c r="AM75" s="53"/>
      <c r="AN75" s="53"/>
      <c r="AO75" s="53"/>
      <c r="AP75" s="53">
        <f>[3]ФАПы!X82</f>
        <v>0</v>
      </c>
      <c r="AQ75" s="53"/>
      <c r="AR75" s="55"/>
      <c r="AS75" s="55"/>
      <c r="AT75" s="56">
        <f t="shared" si="24"/>
        <v>0</v>
      </c>
    </row>
    <row r="76" spans="1:46" x14ac:dyDescent="0.35">
      <c r="A76" s="66">
        <f t="shared" si="25"/>
        <v>60</v>
      </c>
      <c r="B76" s="68" t="s">
        <v>117</v>
      </c>
      <c r="C76" s="53"/>
      <c r="D76" s="53"/>
      <c r="E76" s="53"/>
      <c r="F76" s="53"/>
      <c r="G76" s="53"/>
      <c r="H76" s="53"/>
      <c r="I76" s="53"/>
      <c r="J76" s="53"/>
      <c r="K76" s="53"/>
      <c r="L76" s="53"/>
      <c r="M76" s="53"/>
      <c r="N76" s="53"/>
      <c r="O76" s="53"/>
      <c r="P76" s="53"/>
      <c r="Q76" s="53"/>
      <c r="R76" s="53"/>
      <c r="S76" s="53">
        <f>[1]V_МО_изм!U83</f>
        <v>0</v>
      </c>
      <c r="T76" s="53"/>
      <c r="U76" s="53"/>
      <c r="V76" s="53"/>
      <c r="W76" s="53"/>
      <c r="X76" s="53"/>
      <c r="Y76" s="53"/>
      <c r="Z76" s="53"/>
      <c r="AA76" s="53"/>
      <c r="AB76" s="53"/>
      <c r="AC76" s="53"/>
      <c r="AD76" s="53"/>
      <c r="AE76" s="53"/>
      <c r="AF76" s="54">
        <f t="shared" si="22"/>
        <v>0</v>
      </c>
      <c r="AG76" s="53">
        <f>[2]Стом_АПП!X83</f>
        <v>0</v>
      </c>
      <c r="AH76" s="54">
        <f t="shared" si="23"/>
        <v>0</v>
      </c>
      <c r="AI76" s="53"/>
      <c r="AJ76" s="53"/>
      <c r="AK76" s="53"/>
      <c r="AL76" s="53"/>
      <c r="AM76" s="53"/>
      <c r="AN76" s="53"/>
      <c r="AO76" s="53"/>
      <c r="AP76" s="53">
        <f>[3]ФАПы!X83</f>
        <v>0</v>
      </c>
      <c r="AQ76" s="53"/>
      <c r="AR76" s="55"/>
      <c r="AS76" s="55"/>
      <c r="AT76" s="56">
        <f t="shared" si="24"/>
        <v>0</v>
      </c>
    </row>
    <row r="77" spans="1:46" x14ac:dyDescent="0.35">
      <c r="A77" s="66">
        <f t="shared" si="25"/>
        <v>61</v>
      </c>
      <c r="B77" s="72" t="s">
        <v>118</v>
      </c>
      <c r="C77" s="53"/>
      <c r="D77" s="53"/>
      <c r="E77" s="53"/>
      <c r="F77" s="53"/>
      <c r="G77" s="53"/>
      <c r="H77" s="53"/>
      <c r="I77" s="53"/>
      <c r="J77" s="53"/>
      <c r="K77" s="53"/>
      <c r="L77" s="53"/>
      <c r="M77" s="53"/>
      <c r="N77" s="53"/>
      <c r="O77" s="53"/>
      <c r="P77" s="53"/>
      <c r="Q77" s="53"/>
      <c r="R77" s="53"/>
      <c r="S77" s="53">
        <f>[1]V_МО_изм!U84</f>
        <v>0</v>
      </c>
      <c r="T77" s="53"/>
      <c r="U77" s="53"/>
      <c r="V77" s="53"/>
      <c r="W77" s="53"/>
      <c r="X77" s="53"/>
      <c r="Y77" s="53"/>
      <c r="Z77" s="53"/>
      <c r="AA77" s="53"/>
      <c r="AB77" s="53"/>
      <c r="AC77" s="53"/>
      <c r="AD77" s="53"/>
      <c r="AE77" s="53"/>
      <c r="AF77" s="54">
        <f t="shared" si="22"/>
        <v>0</v>
      </c>
      <c r="AG77" s="53">
        <f>[2]Стом_АПП!X84</f>
        <v>0</v>
      </c>
      <c r="AH77" s="54">
        <f t="shared" si="23"/>
        <v>0</v>
      </c>
      <c r="AI77" s="53"/>
      <c r="AJ77" s="53"/>
      <c r="AK77" s="53"/>
      <c r="AL77" s="53"/>
      <c r="AM77" s="53"/>
      <c r="AN77" s="53"/>
      <c r="AO77" s="53"/>
      <c r="AP77" s="53">
        <f>[3]ФАПы!X84</f>
        <v>0</v>
      </c>
      <c r="AQ77" s="53"/>
      <c r="AR77" s="55"/>
      <c r="AS77" s="55"/>
      <c r="AT77" s="56">
        <f t="shared" si="24"/>
        <v>0</v>
      </c>
    </row>
    <row r="78" spans="1:46" x14ac:dyDescent="0.35">
      <c r="A78" s="66">
        <f t="shared" si="25"/>
        <v>62</v>
      </c>
      <c r="B78" s="72" t="s">
        <v>119</v>
      </c>
      <c r="C78" s="53"/>
      <c r="D78" s="53"/>
      <c r="E78" s="53"/>
      <c r="F78" s="53"/>
      <c r="G78" s="53"/>
      <c r="H78" s="53"/>
      <c r="I78" s="53"/>
      <c r="J78" s="53"/>
      <c r="K78" s="53"/>
      <c r="L78" s="53"/>
      <c r="M78" s="53"/>
      <c r="N78" s="53"/>
      <c r="O78" s="53"/>
      <c r="P78" s="53"/>
      <c r="Q78" s="53"/>
      <c r="R78" s="53"/>
      <c r="S78" s="53">
        <f>[1]V_МО_изм!U85</f>
        <v>0</v>
      </c>
      <c r="T78" s="53"/>
      <c r="U78" s="53"/>
      <c r="V78" s="53"/>
      <c r="W78" s="53"/>
      <c r="X78" s="53"/>
      <c r="Y78" s="53"/>
      <c r="Z78" s="53"/>
      <c r="AA78" s="53"/>
      <c r="AB78" s="53"/>
      <c r="AC78" s="53"/>
      <c r="AD78" s="53"/>
      <c r="AE78" s="53"/>
      <c r="AF78" s="54">
        <f t="shared" si="22"/>
        <v>0</v>
      </c>
      <c r="AG78" s="53">
        <f>[2]Стом_АПП!X85</f>
        <v>0</v>
      </c>
      <c r="AH78" s="54">
        <f t="shared" si="23"/>
        <v>0</v>
      </c>
      <c r="AI78" s="53"/>
      <c r="AJ78" s="53"/>
      <c r="AK78" s="53"/>
      <c r="AL78" s="53"/>
      <c r="AM78" s="53"/>
      <c r="AN78" s="53"/>
      <c r="AO78" s="53"/>
      <c r="AP78" s="53">
        <f>[3]ФАПы!X85</f>
        <v>0</v>
      </c>
      <c r="AQ78" s="53"/>
      <c r="AR78" s="55"/>
      <c r="AS78" s="55"/>
      <c r="AT78" s="56">
        <f t="shared" si="24"/>
        <v>0</v>
      </c>
    </row>
    <row r="79" spans="1:46" x14ac:dyDescent="0.35">
      <c r="A79" s="66">
        <f t="shared" si="25"/>
        <v>63</v>
      </c>
      <c r="B79" s="72" t="s">
        <v>120</v>
      </c>
      <c r="C79" s="53"/>
      <c r="D79" s="53"/>
      <c r="E79" s="53"/>
      <c r="F79" s="53"/>
      <c r="G79" s="53"/>
      <c r="H79" s="53"/>
      <c r="I79" s="53"/>
      <c r="J79" s="53"/>
      <c r="K79" s="53"/>
      <c r="L79" s="53"/>
      <c r="M79" s="53"/>
      <c r="N79" s="53"/>
      <c r="O79" s="53"/>
      <c r="P79" s="53"/>
      <c r="Q79" s="53"/>
      <c r="R79" s="53"/>
      <c r="S79" s="53">
        <f>[1]V_МО_изм!U86</f>
        <v>0</v>
      </c>
      <c r="T79" s="53"/>
      <c r="U79" s="53"/>
      <c r="V79" s="53"/>
      <c r="W79" s="53"/>
      <c r="X79" s="53"/>
      <c r="Y79" s="53"/>
      <c r="Z79" s="53"/>
      <c r="AA79" s="53"/>
      <c r="AB79" s="53"/>
      <c r="AC79" s="53"/>
      <c r="AD79" s="53"/>
      <c r="AE79" s="53"/>
      <c r="AF79" s="54">
        <f t="shared" si="22"/>
        <v>0</v>
      </c>
      <c r="AG79" s="53">
        <f>[2]Стом_АПП!X86</f>
        <v>0</v>
      </c>
      <c r="AH79" s="54">
        <f t="shared" si="23"/>
        <v>0</v>
      </c>
      <c r="AI79" s="53"/>
      <c r="AJ79" s="53"/>
      <c r="AK79" s="53"/>
      <c r="AL79" s="53"/>
      <c r="AM79" s="53"/>
      <c r="AN79" s="53"/>
      <c r="AO79" s="53"/>
      <c r="AP79" s="53">
        <f>[3]ФАПы!X86</f>
        <v>0</v>
      </c>
      <c r="AQ79" s="53"/>
      <c r="AR79" s="55"/>
      <c r="AS79" s="55"/>
      <c r="AT79" s="56">
        <f t="shared" si="24"/>
        <v>0</v>
      </c>
    </row>
    <row r="80" spans="1:46" ht="22.5" customHeight="1" x14ac:dyDescent="0.35">
      <c r="A80" s="66">
        <f t="shared" si="25"/>
        <v>64</v>
      </c>
      <c r="B80" s="72" t="s">
        <v>121</v>
      </c>
      <c r="C80" s="53"/>
      <c r="D80" s="53"/>
      <c r="E80" s="53"/>
      <c r="F80" s="53"/>
      <c r="G80" s="53"/>
      <c r="H80" s="53"/>
      <c r="I80" s="53"/>
      <c r="J80" s="53"/>
      <c r="K80" s="53"/>
      <c r="L80" s="53"/>
      <c r="M80" s="53"/>
      <c r="N80" s="53"/>
      <c r="O80" s="53"/>
      <c r="P80" s="53"/>
      <c r="Q80" s="53"/>
      <c r="R80" s="53"/>
      <c r="S80" s="53">
        <f>[1]V_МО_изм!U87</f>
        <v>0</v>
      </c>
      <c r="T80" s="53"/>
      <c r="U80" s="53"/>
      <c r="V80" s="53"/>
      <c r="W80" s="53"/>
      <c r="X80" s="53"/>
      <c r="Y80" s="53"/>
      <c r="Z80" s="53"/>
      <c r="AA80" s="53"/>
      <c r="AB80" s="53"/>
      <c r="AC80" s="53"/>
      <c r="AD80" s="53"/>
      <c r="AE80" s="53"/>
      <c r="AF80" s="54">
        <f t="shared" si="22"/>
        <v>0</v>
      </c>
      <c r="AG80" s="53">
        <f>[2]Стом_АПП!X87</f>
        <v>0</v>
      </c>
      <c r="AH80" s="54">
        <f t="shared" si="23"/>
        <v>0</v>
      </c>
      <c r="AI80" s="53"/>
      <c r="AJ80" s="53"/>
      <c r="AK80" s="53"/>
      <c r="AL80" s="53"/>
      <c r="AM80" s="53"/>
      <c r="AN80" s="53"/>
      <c r="AO80" s="53"/>
      <c r="AP80" s="53">
        <f>[3]ФАПы!X87</f>
        <v>0</v>
      </c>
      <c r="AQ80" s="53"/>
      <c r="AR80" s="55"/>
      <c r="AS80" s="55"/>
      <c r="AT80" s="56">
        <f t="shared" si="24"/>
        <v>0</v>
      </c>
    </row>
    <row r="81" spans="1:46" x14ac:dyDescent="0.35">
      <c r="A81" s="66">
        <f t="shared" si="25"/>
        <v>65</v>
      </c>
      <c r="B81" s="72" t="s">
        <v>122</v>
      </c>
      <c r="C81" s="53"/>
      <c r="D81" s="53"/>
      <c r="E81" s="53"/>
      <c r="F81" s="53"/>
      <c r="G81" s="53"/>
      <c r="H81" s="53"/>
      <c r="I81" s="53"/>
      <c r="J81" s="53"/>
      <c r="K81" s="53"/>
      <c r="L81" s="53"/>
      <c r="M81" s="53"/>
      <c r="N81" s="53"/>
      <c r="O81" s="53"/>
      <c r="P81" s="53"/>
      <c r="Q81" s="53"/>
      <c r="R81" s="53"/>
      <c r="S81" s="53">
        <f>[1]V_МО_изм!U88</f>
        <v>0</v>
      </c>
      <c r="T81" s="53"/>
      <c r="U81" s="53"/>
      <c r="V81" s="53"/>
      <c r="W81" s="53"/>
      <c r="X81" s="53"/>
      <c r="Y81" s="53"/>
      <c r="Z81" s="53"/>
      <c r="AA81" s="53"/>
      <c r="AB81" s="53"/>
      <c r="AC81" s="53"/>
      <c r="AD81" s="53"/>
      <c r="AE81" s="53"/>
      <c r="AF81" s="54">
        <f t="shared" si="22"/>
        <v>0</v>
      </c>
      <c r="AG81" s="53">
        <f>[2]Стом_АПП!X88</f>
        <v>0</v>
      </c>
      <c r="AH81" s="54">
        <f t="shared" si="23"/>
        <v>0</v>
      </c>
      <c r="AI81" s="53"/>
      <c r="AJ81" s="53"/>
      <c r="AK81" s="53"/>
      <c r="AL81" s="53"/>
      <c r="AM81" s="53"/>
      <c r="AN81" s="53"/>
      <c r="AO81" s="53"/>
      <c r="AP81" s="53">
        <f>[3]ФАПы!X88</f>
        <v>0</v>
      </c>
      <c r="AQ81" s="53"/>
      <c r="AR81" s="55"/>
      <c r="AS81" s="55"/>
      <c r="AT81" s="56">
        <f t="shared" si="24"/>
        <v>0</v>
      </c>
    </row>
    <row r="82" spans="1:46" x14ac:dyDescent="0.35">
      <c r="A82" s="66">
        <f t="shared" si="25"/>
        <v>66</v>
      </c>
      <c r="B82" s="72" t="s">
        <v>123</v>
      </c>
      <c r="C82" s="53"/>
      <c r="D82" s="53"/>
      <c r="E82" s="53"/>
      <c r="F82" s="53"/>
      <c r="G82" s="53"/>
      <c r="H82" s="53"/>
      <c r="I82" s="53"/>
      <c r="J82" s="53"/>
      <c r="K82" s="53"/>
      <c r="L82" s="53"/>
      <c r="M82" s="53"/>
      <c r="N82" s="53"/>
      <c r="O82" s="53"/>
      <c r="P82" s="53"/>
      <c r="Q82" s="53"/>
      <c r="R82" s="53"/>
      <c r="S82" s="53">
        <f>[1]V_МО_изм!U89</f>
        <v>0</v>
      </c>
      <c r="T82" s="53"/>
      <c r="U82" s="53"/>
      <c r="V82" s="53"/>
      <c r="W82" s="53"/>
      <c r="X82" s="53"/>
      <c r="Y82" s="53"/>
      <c r="Z82" s="53"/>
      <c r="AA82" s="53"/>
      <c r="AB82" s="53"/>
      <c r="AC82" s="53"/>
      <c r="AD82" s="53"/>
      <c r="AE82" s="53"/>
      <c r="AF82" s="54">
        <f t="shared" si="22"/>
        <v>0</v>
      </c>
      <c r="AG82" s="53">
        <f>[2]Стом_АПП!X89</f>
        <v>0</v>
      </c>
      <c r="AH82" s="54">
        <f t="shared" si="23"/>
        <v>0</v>
      </c>
      <c r="AI82" s="53"/>
      <c r="AJ82" s="53"/>
      <c r="AK82" s="53"/>
      <c r="AL82" s="53"/>
      <c r="AM82" s="53"/>
      <c r="AN82" s="53"/>
      <c r="AO82" s="53"/>
      <c r="AP82" s="53">
        <f>[3]ФАПы!X89</f>
        <v>0</v>
      </c>
      <c r="AQ82" s="53"/>
      <c r="AR82" s="55"/>
      <c r="AS82" s="55"/>
      <c r="AT82" s="56">
        <f t="shared" si="24"/>
        <v>0</v>
      </c>
    </row>
    <row r="83" spans="1:46" x14ac:dyDescent="0.35">
      <c r="A83" s="66">
        <f t="shared" si="25"/>
        <v>67</v>
      </c>
      <c r="B83" s="72" t="s">
        <v>124</v>
      </c>
      <c r="C83" s="53"/>
      <c r="D83" s="53"/>
      <c r="E83" s="53"/>
      <c r="F83" s="53"/>
      <c r="G83" s="53"/>
      <c r="H83" s="53"/>
      <c r="I83" s="53"/>
      <c r="J83" s="53"/>
      <c r="K83" s="53"/>
      <c r="L83" s="53"/>
      <c r="M83" s="53"/>
      <c r="N83" s="53"/>
      <c r="O83" s="53"/>
      <c r="P83" s="53"/>
      <c r="Q83" s="53"/>
      <c r="R83" s="53"/>
      <c r="S83" s="53">
        <f>[1]V_МО_изм!U90</f>
        <v>0</v>
      </c>
      <c r="T83" s="53"/>
      <c r="U83" s="53"/>
      <c r="V83" s="53"/>
      <c r="W83" s="53"/>
      <c r="X83" s="53"/>
      <c r="Y83" s="53"/>
      <c r="Z83" s="53"/>
      <c r="AA83" s="53"/>
      <c r="AB83" s="53"/>
      <c r="AC83" s="53"/>
      <c r="AD83" s="53"/>
      <c r="AE83" s="53"/>
      <c r="AF83" s="54">
        <f t="shared" si="22"/>
        <v>0</v>
      </c>
      <c r="AG83" s="53">
        <f>[2]Стом_АПП!X90</f>
        <v>0</v>
      </c>
      <c r="AH83" s="54">
        <f t="shared" si="23"/>
        <v>0</v>
      </c>
      <c r="AI83" s="53"/>
      <c r="AJ83" s="53"/>
      <c r="AK83" s="53"/>
      <c r="AL83" s="53"/>
      <c r="AM83" s="53"/>
      <c r="AN83" s="53"/>
      <c r="AO83" s="53"/>
      <c r="AP83" s="53">
        <f>[3]ФАПы!X90</f>
        <v>0</v>
      </c>
      <c r="AQ83" s="53"/>
      <c r="AR83" s="55"/>
      <c r="AS83" s="55"/>
      <c r="AT83" s="56">
        <f t="shared" si="24"/>
        <v>0</v>
      </c>
    </row>
    <row r="84" spans="1:46" x14ac:dyDescent="0.35">
      <c r="A84" s="66">
        <f t="shared" si="25"/>
        <v>68</v>
      </c>
      <c r="B84" s="72" t="s">
        <v>125</v>
      </c>
      <c r="C84" s="53"/>
      <c r="D84" s="53"/>
      <c r="E84" s="53"/>
      <c r="F84" s="53"/>
      <c r="G84" s="53"/>
      <c r="H84" s="53"/>
      <c r="I84" s="53"/>
      <c r="J84" s="53"/>
      <c r="K84" s="53"/>
      <c r="L84" s="53"/>
      <c r="M84" s="53"/>
      <c r="N84" s="53"/>
      <c r="O84" s="53"/>
      <c r="P84" s="53"/>
      <c r="Q84" s="53"/>
      <c r="R84" s="53"/>
      <c r="S84" s="53">
        <f>[1]V_МО_изм!U91</f>
        <v>0</v>
      </c>
      <c r="T84" s="53"/>
      <c r="U84" s="53"/>
      <c r="V84" s="53"/>
      <c r="W84" s="53"/>
      <c r="X84" s="53"/>
      <c r="Y84" s="53"/>
      <c r="Z84" s="53"/>
      <c r="AA84" s="53"/>
      <c r="AB84" s="53"/>
      <c r="AC84" s="53"/>
      <c r="AD84" s="53"/>
      <c r="AE84" s="53"/>
      <c r="AF84" s="54">
        <f t="shared" si="22"/>
        <v>0</v>
      </c>
      <c r="AG84" s="53">
        <f>[2]Стом_АПП!X91</f>
        <v>0</v>
      </c>
      <c r="AH84" s="54">
        <f t="shared" si="23"/>
        <v>0</v>
      </c>
      <c r="AI84" s="53"/>
      <c r="AJ84" s="53"/>
      <c r="AK84" s="53"/>
      <c r="AL84" s="53"/>
      <c r="AM84" s="53"/>
      <c r="AN84" s="53"/>
      <c r="AO84" s="53"/>
      <c r="AP84" s="53">
        <f>[3]ФАПы!X91</f>
        <v>0</v>
      </c>
      <c r="AQ84" s="53"/>
      <c r="AR84" s="55"/>
      <c r="AS84" s="55"/>
      <c r="AT84" s="56">
        <f t="shared" si="24"/>
        <v>0</v>
      </c>
    </row>
    <row r="85" spans="1:46" x14ac:dyDescent="0.35">
      <c r="A85" s="66">
        <f t="shared" si="25"/>
        <v>69</v>
      </c>
      <c r="B85" s="72" t="s">
        <v>126</v>
      </c>
      <c r="C85" s="53"/>
      <c r="D85" s="53"/>
      <c r="E85" s="53"/>
      <c r="F85" s="53"/>
      <c r="G85" s="53"/>
      <c r="H85" s="53"/>
      <c r="I85" s="53"/>
      <c r="J85" s="53"/>
      <c r="K85" s="53"/>
      <c r="L85" s="53"/>
      <c r="M85" s="53"/>
      <c r="N85" s="53"/>
      <c r="O85" s="53"/>
      <c r="P85" s="53"/>
      <c r="Q85" s="53"/>
      <c r="R85" s="53"/>
      <c r="S85" s="53">
        <f>[1]V_МО_изм!U92</f>
        <v>0</v>
      </c>
      <c r="T85" s="53"/>
      <c r="U85" s="53"/>
      <c r="V85" s="53"/>
      <c r="W85" s="53"/>
      <c r="X85" s="53"/>
      <c r="Y85" s="53"/>
      <c r="Z85" s="53"/>
      <c r="AA85" s="53"/>
      <c r="AB85" s="53"/>
      <c r="AC85" s="53"/>
      <c r="AD85" s="53"/>
      <c r="AE85" s="53"/>
      <c r="AF85" s="54">
        <f t="shared" si="22"/>
        <v>0</v>
      </c>
      <c r="AG85" s="53">
        <f>[2]Стом_АПП!X92</f>
        <v>0</v>
      </c>
      <c r="AH85" s="54">
        <f t="shared" si="23"/>
        <v>0</v>
      </c>
      <c r="AI85" s="53"/>
      <c r="AJ85" s="53"/>
      <c r="AK85" s="53"/>
      <c r="AL85" s="53"/>
      <c r="AM85" s="53"/>
      <c r="AN85" s="53"/>
      <c r="AO85" s="53"/>
      <c r="AP85" s="53">
        <f>[3]ФАПы!X92</f>
        <v>0</v>
      </c>
      <c r="AQ85" s="53"/>
      <c r="AR85" s="55"/>
      <c r="AS85" s="55"/>
      <c r="AT85" s="56">
        <f t="shared" si="24"/>
        <v>0</v>
      </c>
    </row>
    <row r="86" spans="1:46" x14ac:dyDescent="0.35">
      <c r="A86" s="66">
        <f t="shared" si="25"/>
        <v>70</v>
      </c>
      <c r="B86" s="72" t="s">
        <v>127</v>
      </c>
      <c r="C86" s="53"/>
      <c r="D86" s="53"/>
      <c r="E86" s="53"/>
      <c r="F86" s="53"/>
      <c r="G86" s="53"/>
      <c r="H86" s="53"/>
      <c r="I86" s="53"/>
      <c r="J86" s="53"/>
      <c r="K86" s="53"/>
      <c r="L86" s="53"/>
      <c r="M86" s="53"/>
      <c r="N86" s="53"/>
      <c r="O86" s="53"/>
      <c r="P86" s="53"/>
      <c r="Q86" s="53"/>
      <c r="R86" s="53"/>
      <c r="S86" s="53">
        <f>[1]V_МО_изм!U93</f>
        <v>0</v>
      </c>
      <c r="T86" s="53"/>
      <c r="U86" s="53"/>
      <c r="V86" s="53"/>
      <c r="W86" s="53"/>
      <c r="X86" s="53"/>
      <c r="Y86" s="53"/>
      <c r="Z86" s="53"/>
      <c r="AA86" s="53"/>
      <c r="AB86" s="53"/>
      <c r="AC86" s="53"/>
      <c r="AD86" s="53"/>
      <c r="AE86" s="53"/>
      <c r="AF86" s="54">
        <f t="shared" si="22"/>
        <v>0</v>
      </c>
      <c r="AG86" s="53">
        <f>[2]Стом_АПП!X93</f>
        <v>0</v>
      </c>
      <c r="AH86" s="54">
        <f t="shared" si="23"/>
        <v>0</v>
      </c>
      <c r="AI86" s="53"/>
      <c r="AJ86" s="53"/>
      <c r="AK86" s="53"/>
      <c r="AL86" s="53"/>
      <c r="AM86" s="53"/>
      <c r="AN86" s="53"/>
      <c r="AO86" s="53"/>
      <c r="AP86" s="53">
        <f>[3]ФАПы!X93</f>
        <v>0</v>
      </c>
      <c r="AQ86" s="53"/>
      <c r="AR86" s="55"/>
      <c r="AS86" s="55"/>
      <c r="AT86" s="56">
        <f t="shared" si="24"/>
        <v>0</v>
      </c>
    </row>
    <row r="87" spans="1:46" x14ac:dyDescent="0.35">
      <c r="A87" s="66">
        <f t="shared" si="25"/>
        <v>71</v>
      </c>
      <c r="B87" s="72" t="s">
        <v>128</v>
      </c>
      <c r="C87" s="53"/>
      <c r="D87" s="53"/>
      <c r="E87" s="53"/>
      <c r="F87" s="53"/>
      <c r="G87" s="53"/>
      <c r="H87" s="53"/>
      <c r="I87" s="53"/>
      <c r="J87" s="53"/>
      <c r="K87" s="53"/>
      <c r="L87" s="53"/>
      <c r="M87" s="53"/>
      <c r="N87" s="53"/>
      <c r="O87" s="53"/>
      <c r="P87" s="53"/>
      <c r="Q87" s="53"/>
      <c r="R87" s="53"/>
      <c r="S87" s="53">
        <f>[1]V_МО_изм!U94</f>
        <v>0</v>
      </c>
      <c r="T87" s="53"/>
      <c r="U87" s="53"/>
      <c r="V87" s="53"/>
      <c r="W87" s="53"/>
      <c r="X87" s="53"/>
      <c r="Y87" s="53"/>
      <c r="Z87" s="53"/>
      <c r="AA87" s="53"/>
      <c r="AB87" s="53"/>
      <c r="AC87" s="53"/>
      <c r="AD87" s="53"/>
      <c r="AE87" s="53"/>
      <c r="AF87" s="54">
        <f t="shared" si="22"/>
        <v>0</v>
      </c>
      <c r="AG87" s="53">
        <f>[2]Стом_АПП!X94</f>
        <v>0</v>
      </c>
      <c r="AH87" s="54">
        <f t="shared" si="23"/>
        <v>0</v>
      </c>
      <c r="AI87" s="53"/>
      <c r="AJ87" s="53"/>
      <c r="AK87" s="53"/>
      <c r="AL87" s="53"/>
      <c r="AM87" s="53"/>
      <c r="AN87" s="53"/>
      <c r="AO87" s="53"/>
      <c r="AP87" s="53">
        <f>[3]ФАПы!X94</f>
        <v>0</v>
      </c>
      <c r="AQ87" s="53"/>
      <c r="AR87" s="55"/>
      <c r="AS87" s="55"/>
      <c r="AT87" s="56">
        <f t="shared" si="24"/>
        <v>0</v>
      </c>
    </row>
    <row r="88" spans="1:46" x14ac:dyDescent="0.35">
      <c r="A88" s="66">
        <f t="shared" si="25"/>
        <v>72</v>
      </c>
      <c r="B88" s="72" t="s">
        <v>129</v>
      </c>
      <c r="C88" s="53"/>
      <c r="D88" s="53"/>
      <c r="E88" s="53"/>
      <c r="F88" s="53"/>
      <c r="G88" s="53"/>
      <c r="H88" s="53"/>
      <c r="I88" s="53"/>
      <c r="J88" s="53"/>
      <c r="K88" s="53"/>
      <c r="L88" s="53"/>
      <c r="M88" s="53"/>
      <c r="N88" s="53"/>
      <c r="O88" s="53"/>
      <c r="P88" s="53"/>
      <c r="Q88" s="53"/>
      <c r="R88" s="53"/>
      <c r="S88" s="53">
        <f>[1]V_МО_изм!U95</f>
        <v>0</v>
      </c>
      <c r="T88" s="53"/>
      <c r="U88" s="53"/>
      <c r="V88" s="53"/>
      <c r="W88" s="53"/>
      <c r="X88" s="53"/>
      <c r="Y88" s="53"/>
      <c r="Z88" s="53"/>
      <c r="AA88" s="53"/>
      <c r="AB88" s="53"/>
      <c r="AC88" s="53"/>
      <c r="AD88" s="53"/>
      <c r="AE88" s="53"/>
      <c r="AF88" s="54">
        <f t="shared" si="22"/>
        <v>0</v>
      </c>
      <c r="AG88" s="53">
        <f>[2]Стом_АПП!X95</f>
        <v>0</v>
      </c>
      <c r="AH88" s="54">
        <f t="shared" si="23"/>
        <v>0</v>
      </c>
      <c r="AI88" s="53"/>
      <c r="AJ88" s="53"/>
      <c r="AK88" s="53"/>
      <c r="AL88" s="53"/>
      <c r="AM88" s="53"/>
      <c r="AN88" s="53"/>
      <c r="AO88" s="53"/>
      <c r="AP88" s="53">
        <f>[3]ФАПы!X95</f>
        <v>0</v>
      </c>
      <c r="AQ88" s="53"/>
      <c r="AR88" s="55"/>
      <c r="AS88" s="55"/>
      <c r="AT88" s="56">
        <f t="shared" si="24"/>
        <v>0</v>
      </c>
    </row>
    <row r="89" spans="1:46" x14ac:dyDescent="0.35">
      <c r="A89" s="66">
        <f t="shared" si="25"/>
        <v>73</v>
      </c>
      <c r="B89" s="72" t="s">
        <v>130</v>
      </c>
      <c r="C89" s="53"/>
      <c r="D89" s="53"/>
      <c r="E89" s="53"/>
      <c r="F89" s="53"/>
      <c r="G89" s="53"/>
      <c r="H89" s="53"/>
      <c r="I89" s="53"/>
      <c r="J89" s="53"/>
      <c r="K89" s="53"/>
      <c r="L89" s="53"/>
      <c r="M89" s="53"/>
      <c r="N89" s="53"/>
      <c r="O89" s="53"/>
      <c r="P89" s="53"/>
      <c r="Q89" s="53"/>
      <c r="R89" s="53"/>
      <c r="S89" s="53">
        <f>[1]V_МО_изм!U96</f>
        <v>0</v>
      </c>
      <c r="T89" s="53"/>
      <c r="U89" s="53"/>
      <c r="V89" s="53"/>
      <c r="W89" s="53"/>
      <c r="X89" s="53"/>
      <c r="Y89" s="53"/>
      <c r="Z89" s="53"/>
      <c r="AA89" s="53"/>
      <c r="AB89" s="53"/>
      <c r="AC89" s="53"/>
      <c r="AD89" s="53"/>
      <c r="AE89" s="53"/>
      <c r="AF89" s="54">
        <f t="shared" si="22"/>
        <v>0</v>
      </c>
      <c r="AG89" s="53">
        <f>[2]Стом_АПП!X96</f>
        <v>0</v>
      </c>
      <c r="AH89" s="54">
        <f t="shared" si="23"/>
        <v>0</v>
      </c>
      <c r="AI89" s="53"/>
      <c r="AJ89" s="53"/>
      <c r="AK89" s="53"/>
      <c r="AL89" s="53"/>
      <c r="AM89" s="53"/>
      <c r="AN89" s="53"/>
      <c r="AO89" s="53"/>
      <c r="AP89" s="53">
        <f>[3]ФАПы!X96</f>
        <v>0</v>
      </c>
      <c r="AQ89" s="53"/>
      <c r="AR89" s="55"/>
      <c r="AS89" s="55"/>
      <c r="AT89" s="56">
        <f t="shared" si="24"/>
        <v>0</v>
      </c>
    </row>
    <row r="90" spans="1:46" x14ac:dyDescent="0.35">
      <c r="A90" s="66">
        <f t="shared" si="25"/>
        <v>74</v>
      </c>
      <c r="B90" s="72" t="s">
        <v>131</v>
      </c>
      <c r="C90" s="53"/>
      <c r="D90" s="53"/>
      <c r="E90" s="53"/>
      <c r="F90" s="53"/>
      <c r="G90" s="53"/>
      <c r="H90" s="53"/>
      <c r="I90" s="53"/>
      <c r="J90" s="53"/>
      <c r="K90" s="53"/>
      <c r="L90" s="53"/>
      <c r="M90" s="53"/>
      <c r="N90" s="53"/>
      <c r="O90" s="53"/>
      <c r="P90" s="53"/>
      <c r="Q90" s="53"/>
      <c r="R90" s="53"/>
      <c r="S90" s="53">
        <f>[1]V_МО_изм!U97</f>
        <v>0</v>
      </c>
      <c r="T90" s="53"/>
      <c r="U90" s="53"/>
      <c r="V90" s="53"/>
      <c r="W90" s="53"/>
      <c r="X90" s="53"/>
      <c r="Y90" s="53"/>
      <c r="Z90" s="53"/>
      <c r="AA90" s="53"/>
      <c r="AB90" s="53"/>
      <c r="AC90" s="53"/>
      <c r="AD90" s="53"/>
      <c r="AE90" s="53"/>
      <c r="AF90" s="54">
        <f t="shared" si="22"/>
        <v>0</v>
      </c>
      <c r="AG90" s="53">
        <f>[2]Стом_АПП!X97</f>
        <v>0</v>
      </c>
      <c r="AH90" s="54">
        <f t="shared" si="23"/>
        <v>0</v>
      </c>
      <c r="AI90" s="53"/>
      <c r="AJ90" s="53"/>
      <c r="AK90" s="53"/>
      <c r="AL90" s="53"/>
      <c r="AM90" s="53"/>
      <c r="AN90" s="53"/>
      <c r="AO90" s="53"/>
      <c r="AP90" s="53">
        <f>[3]ФАПы!X97</f>
        <v>0</v>
      </c>
      <c r="AQ90" s="53"/>
      <c r="AR90" s="55"/>
      <c r="AS90" s="55"/>
      <c r="AT90" s="56">
        <f t="shared" si="24"/>
        <v>0</v>
      </c>
    </row>
    <row r="91" spans="1:46" x14ac:dyDescent="0.35">
      <c r="A91" s="66">
        <f t="shared" si="25"/>
        <v>75</v>
      </c>
      <c r="B91" s="72" t="s">
        <v>132</v>
      </c>
      <c r="C91" s="53"/>
      <c r="D91" s="53"/>
      <c r="E91" s="53"/>
      <c r="F91" s="53"/>
      <c r="G91" s="53"/>
      <c r="H91" s="53"/>
      <c r="I91" s="53"/>
      <c r="J91" s="53"/>
      <c r="K91" s="53"/>
      <c r="L91" s="53"/>
      <c r="M91" s="53"/>
      <c r="N91" s="53"/>
      <c r="O91" s="53"/>
      <c r="P91" s="53"/>
      <c r="Q91" s="53"/>
      <c r="R91" s="53"/>
      <c r="S91" s="53">
        <f>[1]V_МО_изм!U98</f>
        <v>0</v>
      </c>
      <c r="T91" s="53"/>
      <c r="U91" s="53"/>
      <c r="V91" s="53"/>
      <c r="W91" s="53"/>
      <c r="X91" s="53"/>
      <c r="Y91" s="53"/>
      <c r="Z91" s="53"/>
      <c r="AA91" s="53"/>
      <c r="AB91" s="53"/>
      <c r="AC91" s="53"/>
      <c r="AD91" s="53"/>
      <c r="AE91" s="53"/>
      <c r="AF91" s="54">
        <f t="shared" si="22"/>
        <v>0</v>
      </c>
      <c r="AG91" s="53">
        <f>[2]Стом_АПП!X98</f>
        <v>0</v>
      </c>
      <c r="AH91" s="54">
        <f t="shared" si="23"/>
        <v>0</v>
      </c>
      <c r="AI91" s="53"/>
      <c r="AJ91" s="53"/>
      <c r="AK91" s="53"/>
      <c r="AL91" s="53"/>
      <c r="AM91" s="53"/>
      <c r="AN91" s="53"/>
      <c r="AO91" s="53"/>
      <c r="AP91" s="53">
        <f>[3]ФАПы!X98</f>
        <v>0</v>
      </c>
      <c r="AQ91" s="53"/>
      <c r="AR91" s="55"/>
      <c r="AS91" s="55"/>
      <c r="AT91" s="56">
        <f t="shared" si="24"/>
        <v>0</v>
      </c>
    </row>
    <row r="92" spans="1:46" x14ac:dyDescent="0.35">
      <c r="A92" s="66">
        <f t="shared" si="25"/>
        <v>76</v>
      </c>
      <c r="B92" s="72" t="s">
        <v>133</v>
      </c>
      <c r="C92" s="53"/>
      <c r="D92" s="53"/>
      <c r="E92" s="53"/>
      <c r="F92" s="53"/>
      <c r="G92" s="53"/>
      <c r="H92" s="53"/>
      <c r="I92" s="53"/>
      <c r="J92" s="53"/>
      <c r="K92" s="53"/>
      <c r="L92" s="53"/>
      <c r="M92" s="53"/>
      <c r="N92" s="53"/>
      <c r="O92" s="53"/>
      <c r="P92" s="53"/>
      <c r="Q92" s="53"/>
      <c r="R92" s="53"/>
      <c r="S92" s="53">
        <f>[1]V_МО_изм!U99</f>
        <v>0</v>
      </c>
      <c r="T92" s="53"/>
      <c r="U92" s="53"/>
      <c r="V92" s="53"/>
      <c r="W92" s="53"/>
      <c r="X92" s="53"/>
      <c r="Y92" s="53"/>
      <c r="Z92" s="53"/>
      <c r="AA92" s="53"/>
      <c r="AB92" s="53"/>
      <c r="AC92" s="53"/>
      <c r="AD92" s="53"/>
      <c r="AE92" s="53"/>
      <c r="AF92" s="54">
        <f t="shared" si="22"/>
        <v>0</v>
      </c>
      <c r="AG92" s="53">
        <f>[2]Стом_АПП!X99</f>
        <v>0</v>
      </c>
      <c r="AH92" s="54">
        <f t="shared" si="23"/>
        <v>0</v>
      </c>
      <c r="AI92" s="53"/>
      <c r="AJ92" s="53"/>
      <c r="AK92" s="53"/>
      <c r="AL92" s="53"/>
      <c r="AM92" s="53"/>
      <c r="AN92" s="53"/>
      <c r="AO92" s="53"/>
      <c r="AP92" s="53">
        <f>[3]ФАПы!X99</f>
        <v>0</v>
      </c>
      <c r="AQ92" s="53"/>
      <c r="AR92" s="55"/>
      <c r="AS92" s="55"/>
      <c r="AT92" s="56">
        <f t="shared" si="24"/>
        <v>0</v>
      </c>
    </row>
    <row r="93" spans="1:46" x14ac:dyDescent="0.35">
      <c r="A93" s="66">
        <f t="shared" si="25"/>
        <v>77</v>
      </c>
      <c r="B93" s="72" t="s">
        <v>134</v>
      </c>
      <c r="C93" s="53"/>
      <c r="D93" s="53"/>
      <c r="E93" s="53"/>
      <c r="F93" s="53"/>
      <c r="G93" s="53"/>
      <c r="H93" s="53"/>
      <c r="I93" s="53"/>
      <c r="J93" s="53"/>
      <c r="K93" s="53">
        <v>200</v>
      </c>
      <c r="L93" s="53"/>
      <c r="M93" s="53"/>
      <c r="N93" s="53"/>
      <c r="O93" s="53"/>
      <c r="P93" s="53"/>
      <c r="Q93" s="53"/>
      <c r="R93" s="53"/>
      <c r="S93" s="53">
        <f>[1]V_МО_изм!U100</f>
        <v>0</v>
      </c>
      <c r="T93" s="53"/>
      <c r="U93" s="53"/>
      <c r="V93" s="53"/>
      <c r="W93" s="53"/>
      <c r="X93" s="53"/>
      <c r="Y93" s="53"/>
      <c r="Z93" s="53"/>
      <c r="AA93" s="53"/>
      <c r="AB93" s="53"/>
      <c r="AC93" s="53"/>
      <c r="AD93" s="53"/>
      <c r="AE93" s="53"/>
      <c r="AF93" s="54">
        <f t="shared" si="22"/>
        <v>200</v>
      </c>
      <c r="AG93" s="53">
        <f>[2]Стом_АПП!X100</f>
        <v>0</v>
      </c>
      <c r="AH93" s="54">
        <f t="shared" si="23"/>
        <v>200</v>
      </c>
      <c r="AI93" s="53"/>
      <c r="AJ93" s="53"/>
      <c r="AK93" s="53"/>
      <c r="AL93" s="53"/>
      <c r="AM93" s="53"/>
      <c r="AN93" s="53"/>
      <c r="AO93" s="53"/>
      <c r="AP93" s="53">
        <f>[3]ФАПы!X100</f>
        <v>0</v>
      </c>
      <c r="AQ93" s="53"/>
      <c r="AR93" s="55"/>
      <c r="AS93" s="55"/>
      <c r="AT93" s="56">
        <f t="shared" si="24"/>
        <v>200</v>
      </c>
    </row>
    <row r="94" spans="1:46" x14ac:dyDescent="0.35">
      <c r="A94" s="66">
        <f t="shared" si="25"/>
        <v>78</v>
      </c>
      <c r="B94" s="72" t="s">
        <v>135</v>
      </c>
      <c r="C94" s="53"/>
      <c r="D94" s="53"/>
      <c r="E94" s="53"/>
      <c r="F94" s="53"/>
      <c r="G94" s="53"/>
      <c r="H94" s="53"/>
      <c r="I94" s="53"/>
      <c r="J94" s="53"/>
      <c r="K94" s="53"/>
      <c r="L94" s="53"/>
      <c r="M94" s="53"/>
      <c r="N94" s="53"/>
      <c r="O94" s="53"/>
      <c r="P94" s="53"/>
      <c r="Q94" s="53"/>
      <c r="R94" s="53"/>
      <c r="S94" s="53">
        <f>[1]V_МО_изм!U101</f>
        <v>0</v>
      </c>
      <c r="T94" s="53"/>
      <c r="U94" s="53"/>
      <c r="V94" s="53"/>
      <c r="W94" s="53"/>
      <c r="X94" s="53"/>
      <c r="Y94" s="53"/>
      <c r="Z94" s="53"/>
      <c r="AA94" s="53"/>
      <c r="AB94" s="53"/>
      <c r="AC94" s="53"/>
      <c r="AD94" s="53"/>
      <c r="AE94" s="53"/>
      <c r="AF94" s="54">
        <f t="shared" si="22"/>
        <v>0</v>
      </c>
      <c r="AG94" s="53">
        <f>[2]Стом_АПП!X101</f>
        <v>0</v>
      </c>
      <c r="AH94" s="54">
        <f t="shared" si="23"/>
        <v>0</v>
      </c>
      <c r="AI94" s="53"/>
      <c r="AJ94" s="53"/>
      <c r="AK94" s="53"/>
      <c r="AL94" s="53"/>
      <c r="AM94" s="53"/>
      <c r="AN94" s="53"/>
      <c r="AO94" s="53"/>
      <c r="AP94" s="53">
        <f>[3]ФАПы!X101</f>
        <v>0</v>
      </c>
      <c r="AQ94" s="53"/>
      <c r="AR94" s="55"/>
      <c r="AS94" s="55"/>
      <c r="AT94" s="56">
        <f t="shared" si="24"/>
        <v>0</v>
      </c>
    </row>
    <row r="95" spans="1:46" x14ac:dyDescent="0.35">
      <c r="A95" s="66">
        <f t="shared" si="25"/>
        <v>79</v>
      </c>
      <c r="B95" s="73" t="s">
        <v>136</v>
      </c>
      <c r="C95" s="53"/>
      <c r="D95" s="53"/>
      <c r="E95" s="53"/>
      <c r="F95" s="53"/>
      <c r="G95" s="53"/>
      <c r="H95" s="53"/>
      <c r="I95" s="53"/>
      <c r="J95" s="53"/>
      <c r="K95" s="53"/>
      <c r="L95" s="53"/>
      <c r="M95" s="53"/>
      <c r="N95" s="53"/>
      <c r="O95" s="53"/>
      <c r="P95" s="53"/>
      <c r="Q95" s="53"/>
      <c r="R95" s="53"/>
      <c r="S95" s="53">
        <f>[1]V_МО_изм!U102</f>
        <v>0</v>
      </c>
      <c r="T95" s="53"/>
      <c r="U95" s="53"/>
      <c r="V95" s="53"/>
      <c r="W95" s="53"/>
      <c r="X95" s="53"/>
      <c r="Y95" s="53"/>
      <c r="Z95" s="53"/>
      <c r="AA95" s="53"/>
      <c r="AB95" s="53"/>
      <c r="AC95" s="53"/>
      <c r="AD95" s="53"/>
      <c r="AE95" s="53"/>
      <c r="AF95" s="54">
        <f t="shared" si="22"/>
        <v>0</v>
      </c>
      <c r="AG95" s="53">
        <f>[2]Стом_АПП!X102</f>
        <v>0</v>
      </c>
      <c r="AH95" s="54">
        <f t="shared" si="23"/>
        <v>0</v>
      </c>
      <c r="AI95" s="53"/>
      <c r="AJ95" s="53"/>
      <c r="AK95" s="53"/>
      <c r="AL95" s="53"/>
      <c r="AM95" s="53"/>
      <c r="AN95" s="53"/>
      <c r="AO95" s="53"/>
      <c r="AP95" s="53">
        <f>[3]ФАПы!X102</f>
        <v>0</v>
      </c>
      <c r="AQ95" s="53"/>
      <c r="AR95" s="55"/>
      <c r="AS95" s="55"/>
      <c r="AT95" s="56">
        <f t="shared" si="24"/>
        <v>0</v>
      </c>
    </row>
    <row r="96" spans="1:46" x14ac:dyDescent="0.35">
      <c r="A96" s="58"/>
      <c r="B96" s="74" t="s">
        <v>137</v>
      </c>
      <c r="C96" s="60">
        <f t="shared" ref="C96:AQ96" si="26">SUM(C62:C95)</f>
        <v>0</v>
      </c>
      <c r="D96" s="60">
        <f t="shared" si="26"/>
        <v>0</v>
      </c>
      <c r="E96" s="60">
        <f t="shared" si="26"/>
        <v>0</v>
      </c>
      <c r="F96" s="60">
        <f t="shared" si="26"/>
        <v>0</v>
      </c>
      <c r="G96" s="60">
        <f t="shared" si="26"/>
        <v>0</v>
      </c>
      <c r="H96" s="60">
        <f t="shared" si="26"/>
        <v>0</v>
      </c>
      <c r="I96" s="60">
        <f t="shared" si="26"/>
        <v>0</v>
      </c>
      <c r="J96" s="60">
        <f t="shared" si="26"/>
        <v>0</v>
      </c>
      <c r="K96" s="60">
        <f t="shared" si="26"/>
        <v>200</v>
      </c>
      <c r="L96" s="60">
        <f t="shared" si="26"/>
        <v>0</v>
      </c>
      <c r="M96" s="60">
        <f t="shared" si="26"/>
        <v>0</v>
      </c>
      <c r="N96" s="60">
        <f t="shared" si="26"/>
        <v>0</v>
      </c>
      <c r="O96" s="60">
        <f t="shared" si="26"/>
        <v>0</v>
      </c>
      <c r="P96" s="60">
        <f t="shared" si="26"/>
        <v>0</v>
      </c>
      <c r="Q96" s="60">
        <f t="shared" si="26"/>
        <v>0</v>
      </c>
      <c r="R96" s="60">
        <f t="shared" si="26"/>
        <v>0</v>
      </c>
      <c r="S96" s="60">
        <f t="shared" si="26"/>
        <v>0</v>
      </c>
      <c r="T96" s="60">
        <f t="shared" si="26"/>
        <v>0</v>
      </c>
      <c r="U96" s="60">
        <f t="shared" si="26"/>
        <v>0</v>
      </c>
      <c r="V96" s="60">
        <f t="shared" si="26"/>
        <v>0</v>
      </c>
      <c r="W96" s="60">
        <f t="shared" si="26"/>
        <v>0</v>
      </c>
      <c r="X96" s="60">
        <f t="shared" si="26"/>
        <v>0</v>
      </c>
      <c r="Y96" s="60">
        <f t="shared" si="26"/>
        <v>0</v>
      </c>
      <c r="Z96" s="60">
        <f t="shared" si="26"/>
        <v>0</v>
      </c>
      <c r="AA96" s="60">
        <f t="shared" si="26"/>
        <v>0</v>
      </c>
      <c r="AB96" s="60">
        <f t="shared" si="26"/>
        <v>0</v>
      </c>
      <c r="AC96" s="60">
        <f t="shared" si="26"/>
        <v>0</v>
      </c>
      <c r="AD96" s="60">
        <f t="shared" si="26"/>
        <v>0</v>
      </c>
      <c r="AE96" s="60">
        <f t="shared" si="26"/>
        <v>0</v>
      </c>
      <c r="AF96" s="60">
        <f t="shared" si="26"/>
        <v>200</v>
      </c>
      <c r="AG96" s="60">
        <f t="shared" si="26"/>
        <v>0</v>
      </c>
      <c r="AH96" s="60">
        <f t="shared" si="26"/>
        <v>200</v>
      </c>
      <c r="AI96" s="60">
        <f t="shared" si="26"/>
        <v>0</v>
      </c>
      <c r="AJ96" s="60">
        <f t="shared" si="26"/>
        <v>22</v>
      </c>
      <c r="AK96" s="60">
        <f t="shared" si="26"/>
        <v>0</v>
      </c>
      <c r="AL96" s="60">
        <f t="shared" si="26"/>
        <v>0</v>
      </c>
      <c r="AM96" s="60">
        <f t="shared" si="26"/>
        <v>0</v>
      </c>
      <c r="AN96" s="60">
        <f t="shared" si="26"/>
        <v>0</v>
      </c>
      <c r="AO96" s="60">
        <f t="shared" si="26"/>
        <v>0</v>
      </c>
      <c r="AP96" s="60">
        <f t="shared" si="26"/>
        <v>0</v>
      </c>
      <c r="AQ96" s="60">
        <f t="shared" si="26"/>
        <v>0</v>
      </c>
      <c r="AR96" s="60">
        <f>SUM(AR62:AR95)</f>
        <v>0</v>
      </c>
      <c r="AS96" s="60">
        <f>SUM(AS62:AS95)</f>
        <v>0</v>
      </c>
      <c r="AT96" s="60">
        <f>SUM(AT62:AT95)</f>
        <v>222</v>
      </c>
    </row>
    <row r="97" spans="1:47" ht="22.5" customHeight="1" x14ac:dyDescent="0.35">
      <c r="A97" s="58"/>
      <c r="B97" s="74" t="s">
        <v>138</v>
      </c>
      <c r="C97" s="60">
        <f t="shared" ref="C97:AE97" si="27">C53+C55+C61+C96</f>
        <v>0</v>
      </c>
      <c r="D97" s="60">
        <f t="shared" si="27"/>
        <v>0</v>
      </c>
      <c r="E97" s="60">
        <f t="shared" si="27"/>
        <v>0</v>
      </c>
      <c r="F97" s="60">
        <f t="shared" si="27"/>
        <v>0</v>
      </c>
      <c r="G97" s="60">
        <f t="shared" si="27"/>
        <v>0</v>
      </c>
      <c r="H97" s="60">
        <f t="shared" si="27"/>
        <v>0</v>
      </c>
      <c r="I97" s="60">
        <f t="shared" si="27"/>
        <v>0</v>
      </c>
      <c r="J97" s="60">
        <f t="shared" si="27"/>
        <v>0</v>
      </c>
      <c r="K97" s="60">
        <f t="shared" si="27"/>
        <v>0</v>
      </c>
      <c r="L97" s="60">
        <f t="shared" si="27"/>
        <v>0</v>
      </c>
      <c r="M97" s="60">
        <f t="shared" si="27"/>
        <v>0</v>
      </c>
      <c r="N97" s="60">
        <f t="shared" si="27"/>
        <v>0</v>
      </c>
      <c r="O97" s="60">
        <f t="shared" si="27"/>
        <v>0</v>
      </c>
      <c r="P97" s="60">
        <f t="shared" si="27"/>
        <v>0</v>
      </c>
      <c r="Q97" s="60">
        <f t="shared" si="27"/>
        <v>0</v>
      </c>
      <c r="R97" s="60">
        <f t="shared" si="27"/>
        <v>0</v>
      </c>
      <c r="S97" s="60">
        <f t="shared" si="27"/>
        <v>0</v>
      </c>
      <c r="T97" s="60">
        <f t="shared" si="27"/>
        <v>0</v>
      </c>
      <c r="U97" s="60">
        <f t="shared" si="27"/>
        <v>0</v>
      </c>
      <c r="V97" s="60">
        <f t="shared" si="27"/>
        <v>0</v>
      </c>
      <c r="W97" s="60">
        <f t="shared" si="27"/>
        <v>0</v>
      </c>
      <c r="X97" s="60">
        <f t="shared" si="27"/>
        <v>-2000</v>
      </c>
      <c r="Y97" s="60">
        <f t="shared" si="27"/>
        <v>0</v>
      </c>
      <c r="Z97" s="60">
        <f t="shared" si="27"/>
        <v>0</v>
      </c>
      <c r="AA97" s="60">
        <f t="shared" si="27"/>
        <v>0</v>
      </c>
      <c r="AB97" s="60">
        <f t="shared" si="27"/>
        <v>0</v>
      </c>
      <c r="AC97" s="60">
        <f t="shared" si="27"/>
        <v>0</v>
      </c>
      <c r="AD97" s="60">
        <f t="shared" si="27"/>
        <v>0</v>
      </c>
      <c r="AE97" s="60">
        <f t="shared" si="27"/>
        <v>0</v>
      </c>
      <c r="AF97" s="60">
        <f>AF96+AF61+AF55+AF53</f>
        <v>-2000</v>
      </c>
      <c r="AG97" s="60">
        <f>AG53+AG55+AG61+AG96</f>
        <v>0</v>
      </c>
      <c r="AH97" s="60">
        <f>AH96+AH61+AH55+AH53</f>
        <v>-2000</v>
      </c>
      <c r="AI97" s="60">
        <f>AI96+AI61+AI55+AI53</f>
        <v>0</v>
      </c>
      <c r="AJ97" s="60">
        <f>AJ96+AJ61+AJ55+AJ53</f>
        <v>0</v>
      </c>
      <c r="AK97" s="60">
        <f t="shared" ref="AK97:AS97" si="28">AK53+AK55+AK61+AK96</f>
        <v>0</v>
      </c>
      <c r="AL97" s="60">
        <f t="shared" si="28"/>
        <v>0</v>
      </c>
      <c r="AM97" s="60">
        <f t="shared" si="28"/>
        <v>0</v>
      </c>
      <c r="AN97" s="60">
        <f t="shared" si="28"/>
        <v>0</v>
      </c>
      <c r="AO97" s="60">
        <f t="shared" si="28"/>
        <v>0</v>
      </c>
      <c r="AP97" s="60">
        <f t="shared" si="28"/>
        <v>0</v>
      </c>
      <c r="AQ97" s="60">
        <f t="shared" si="28"/>
        <v>0</v>
      </c>
      <c r="AR97" s="60">
        <f t="shared" si="28"/>
        <v>2000</v>
      </c>
      <c r="AS97" s="60">
        <f t="shared" si="28"/>
        <v>0</v>
      </c>
      <c r="AT97" s="60">
        <f>AT96+AT61+AT55+AT53</f>
        <v>0</v>
      </c>
    </row>
    <row r="98" spans="1:47" ht="67.5" customHeight="1" x14ac:dyDescent="0.35">
      <c r="A98" s="65"/>
      <c r="B98" s="75" t="s">
        <v>139</v>
      </c>
      <c r="C98" s="53"/>
      <c r="D98" s="53"/>
      <c r="E98" s="53"/>
      <c r="F98" s="53"/>
      <c r="G98" s="53"/>
      <c r="H98" s="53"/>
      <c r="I98" s="53"/>
      <c r="J98" s="53"/>
      <c r="K98" s="53"/>
      <c r="L98" s="53"/>
      <c r="M98" s="53"/>
      <c r="N98" s="53"/>
      <c r="O98" s="53"/>
      <c r="P98" s="53"/>
      <c r="Q98" s="53"/>
      <c r="R98" s="53"/>
      <c r="S98" s="53"/>
      <c r="T98" s="53"/>
      <c r="U98" s="53"/>
      <c r="V98" s="53"/>
      <c r="W98" s="53"/>
      <c r="X98" s="53"/>
      <c r="Y98" s="53"/>
      <c r="Z98" s="53"/>
      <c r="AA98" s="53"/>
      <c r="AB98" s="53"/>
      <c r="AC98" s="53"/>
      <c r="AD98" s="53"/>
      <c r="AE98" s="53"/>
      <c r="AF98" s="54">
        <f>SUM(C98:AE98)</f>
        <v>0</v>
      </c>
      <c r="AG98" s="53"/>
      <c r="AH98" s="54">
        <f>AF98+AG98</f>
        <v>0</v>
      </c>
      <c r="AI98" s="53"/>
      <c r="AJ98" s="53"/>
      <c r="AK98" s="53"/>
      <c r="AL98" s="53"/>
      <c r="AM98" s="53"/>
      <c r="AN98" s="53"/>
      <c r="AO98" s="53"/>
      <c r="AP98" s="53"/>
      <c r="AQ98" s="53"/>
      <c r="AR98" s="55"/>
      <c r="AS98" s="55"/>
      <c r="AT98" s="56">
        <f>SUM(AH98:AR98)-AL98-AM98-AN98-AO98</f>
        <v>0</v>
      </c>
    </row>
    <row r="99" spans="1:47" ht="32.25" customHeight="1" x14ac:dyDescent="0.35">
      <c r="A99" s="58"/>
      <c r="B99" s="74" t="s">
        <v>140</v>
      </c>
      <c r="C99" s="60">
        <f>C98+C97</f>
        <v>0</v>
      </c>
      <c r="D99" s="60">
        <f t="shared" ref="D99:AJ99" si="29">D98+D97</f>
        <v>0</v>
      </c>
      <c r="E99" s="60">
        <f t="shared" si="29"/>
        <v>0</v>
      </c>
      <c r="F99" s="60">
        <f t="shared" si="29"/>
        <v>0</v>
      </c>
      <c r="G99" s="60">
        <f t="shared" si="29"/>
        <v>0</v>
      </c>
      <c r="H99" s="60">
        <f t="shared" si="29"/>
        <v>0</v>
      </c>
      <c r="I99" s="60">
        <f t="shared" si="29"/>
        <v>0</v>
      </c>
      <c r="J99" s="60">
        <f t="shared" si="29"/>
        <v>0</v>
      </c>
      <c r="K99" s="60">
        <f t="shared" si="29"/>
        <v>0</v>
      </c>
      <c r="L99" s="60">
        <f t="shared" si="29"/>
        <v>0</v>
      </c>
      <c r="M99" s="60">
        <f t="shared" si="29"/>
        <v>0</v>
      </c>
      <c r="N99" s="60">
        <f t="shared" si="29"/>
        <v>0</v>
      </c>
      <c r="O99" s="60">
        <f t="shared" si="29"/>
        <v>0</v>
      </c>
      <c r="P99" s="60">
        <f t="shared" si="29"/>
        <v>0</v>
      </c>
      <c r="Q99" s="60">
        <f t="shared" si="29"/>
        <v>0</v>
      </c>
      <c r="R99" s="60">
        <f t="shared" si="29"/>
        <v>0</v>
      </c>
      <c r="S99" s="60">
        <f t="shared" si="29"/>
        <v>0</v>
      </c>
      <c r="T99" s="60">
        <f t="shared" si="29"/>
        <v>0</v>
      </c>
      <c r="U99" s="60">
        <f t="shared" si="29"/>
        <v>0</v>
      </c>
      <c r="V99" s="60">
        <f t="shared" si="29"/>
        <v>0</v>
      </c>
      <c r="W99" s="60">
        <f t="shared" si="29"/>
        <v>0</v>
      </c>
      <c r="X99" s="60">
        <f t="shared" si="29"/>
        <v>-2000</v>
      </c>
      <c r="Y99" s="60">
        <f t="shared" si="29"/>
        <v>0</v>
      </c>
      <c r="Z99" s="60">
        <f t="shared" si="29"/>
        <v>0</v>
      </c>
      <c r="AA99" s="60">
        <f t="shared" si="29"/>
        <v>0</v>
      </c>
      <c r="AB99" s="60">
        <f t="shared" si="29"/>
        <v>0</v>
      </c>
      <c r="AC99" s="60">
        <f t="shared" si="29"/>
        <v>0</v>
      </c>
      <c r="AD99" s="60">
        <f t="shared" si="29"/>
        <v>0</v>
      </c>
      <c r="AE99" s="60">
        <f t="shared" si="29"/>
        <v>0</v>
      </c>
      <c r="AF99" s="60">
        <f t="shared" si="29"/>
        <v>-2000</v>
      </c>
      <c r="AG99" s="60">
        <f t="shared" ref="AG99" si="30">AG97+AG98</f>
        <v>0</v>
      </c>
      <c r="AH99" s="60">
        <f t="shared" si="29"/>
        <v>-2000</v>
      </c>
      <c r="AI99" s="60">
        <f t="shared" si="29"/>
        <v>0</v>
      </c>
      <c r="AJ99" s="60">
        <f t="shared" si="29"/>
        <v>0</v>
      </c>
      <c r="AK99" s="60">
        <f t="shared" ref="AK99:AT99" si="31">AK97+AK98</f>
        <v>0</v>
      </c>
      <c r="AL99" s="60">
        <f t="shared" si="31"/>
        <v>0</v>
      </c>
      <c r="AM99" s="60">
        <f t="shared" si="31"/>
        <v>0</v>
      </c>
      <c r="AN99" s="60">
        <f t="shared" si="31"/>
        <v>0</v>
      </c>
      <c r="AO99" s="60">
        <f t="shared" si="31"/>
        <v>0</v>
      </c>
      <c r="AP99" s="60">
        <f t="shared" si="31"/>
        <v>0</v>
      </c>
      <c r="AQ99" s="60">
        <f t="shared" si="31"/>
        <v>0</v>
      </c>
      <c r="AR99" s="60">
        <f t="shared" si="31"/>
        <v>2000</v>
      </c>
      <c r="AS99" s="60">
        <f t="shared" si="31"/>
        <v>0</v>
      </c>
      <c r="AT99" s="60">
        <f t="shared" si="31"/>
        <v>0</v>
      </c>
    </row>
    <row r="100" spans="1:47" s="76" customForma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2"/>
      <c r="AG100" s="1"/>
      <c r="AH100" s="1"/>
      <c r="AI100" s="1"/>
      <c r="AJ100" s="1"/>
      <c r="AK100" s="1"/>
      <c r="AL100" s="1"/>
      <c r="AM100" s="1"/>
      <c r="AN100" s="1"/>
      <c r="AO100" s="1"/>
      <c r="AP100" s="1"/>
      <c r="AQ100" s="1"/>
      <c r="AR100" s="1"/>
      <c r="AS100" s="1"/>
      <c r="AT100" s="2"/>
      <c r="AU100" s="3"/>
    </row>
    <row r="101" spans="1:47" s="80" customFormat="1" ht="21" x14ac:dyDescent="0.35">
      <c r="A101" s="77"/>
      <c r="B101" s="77"/>
      <c r="C101" s="78"/>
      <c r="D101" s="77"/>
      <c r="E101" s="77"/>
      <c r="F101" s="77"/>
      <c r="G101" s="77"/>
      <c r="H101" s="77"/>
      <c r="I101" s="77"/>
      <c r="J101" s="77"/>
      <c r="K101" s="78"/>
      <c r="L101" s="77"/>
      <c r="M101" s="77"/>
      <c r="N101" s="77"/>
      <c r="O101" s="78"/>
      <c r="P101" s="77"/>
      <c r="Q101" s="77"/>
      <c r="R101" s="77"/>
      <c r="S101" s="78"/>
      <c r="T101" s="77"/>
      <c r="U101" s="78"/>
      <c r="V101" s="77"/>
      <c r="W101" s="78"/>
      <c r="X101" s="77"/>
      <c r="Y101" s="77"/>
      <c r="Z101" s="77"/>
      <c r="AA101" s="77"/>
      <c r="AB101" s="77"/>
      <c r="AC101" s="77"/>
      <c r="AD101" s="77"/>
      <c r="AE101" s="77"/>
      <c r="AF101" s="79"/>
      <c r="AG101" s="77"/>
      <c r="AH101" s="77"/>
      <c r="AI101" s="77"/>
      <c r="AJ101" s="77"/>
      <c r="AK101" s="77"/>
      <c r="AL101" s="77"/>
      <c r="AM101" s="77"/>
      <c r="AN101" s="77"/>
      <c r="AO101" s="77"/>
      <c r="AP101" s="77"/>
      <c r="AQ101" s="77"/>
      <c r="AR101" s="77"/>
      <c r="AS101" s="77"/>
      <c r="AT101" s="79"/>
      <c r="AU101" s="77"/>
    </row>
  </sheetData>
  <mergeCells count="46">
    <mergeCell ref="AH7:AH8"/>
    <mergeCell ref="AI7:AI8"/>
    <mergeCell ref="AJ7:AJ8"/>
    <mergeCell ref="AK7:AK8"/>
    <mergeCell ref="AL7:AN7"/>
    <mergeCell ref="AO7:AO8"/>
    <mergeCell ref="AB7:AB8"/>
    <mergeCell ref="AC7:AC8"/>
    <mergeCell ref="AD7:AD8"/>
    <mergeCell ref="AE7:AE8"/>
    <mergeCell ref="AF7:AF8"/>
    <mergeCell ref="AG7:AG8"/>
    <mergeCell ref="V7:V8"/>
    <mergeCell ref="W7:W8"/>
    <mergeCell ref="X7:X8"/>
    <mergeCell ref="Y7:Y8"/>
    <mergeCell ref="Z7:Z8"/>
    <mergeCell ref="AA7:AA8"/>
    <mergeCell ref="P7:P8"/>
    <mergeCell ref="Q7:Q8"/>
    <mergeCell ref="R7:R8"/>
    <mergeCell ref="S7:S8"/>
    <mergeCell ref="T7:T8"/>
    <mergeCell ref="U7:U8"/>
    <mergeCell ref="J7:J8"/>
    <mergeCell ref="K7:K8"/>
    <mergeCell ref="L7:L8"/>
    <mergeCell ref="M7:M8"/>
    <mergeCell ref="N7:N8"/>
    <mergeCell ref="O7:O8"/>
    <mergeCell ref="D7:D8"/>
    <mergeCell ref="E7:E8"/>
    <mergeCell ref="F7:F8"/>
    <mergeCell ref="G7:G8"/>
    <mergeCell ref="H7:H8"/>
    <mergeCell ref="I7:I8"/>
    <mergeCell ref="AH4:AJ4"/>
    <mergeCell ref="B5:AT5"/>
    <mergeCell ref="B6:B8"/>
    <mergeCell ref="AK6:AO6"/>
    <mergeCell ref="AP6:AP8"/>
    <mergeCell ref="AQ6:AQ8"/>
    <mergeCell ref="AR6:AR8"/>
    <mergeCell ref="AS6:AS8"/>
    <mergeCell ref="AT6:AT8"/>
    <mergeCell ref="C7:C8"/>
  </mergeCells>
  <printOptions horizontalCentered="1" verticalCentered="1"/>
  <pageMargins left="0.19685039370078741" right="0" top="0" bottom="0" header="0" footer="0"/>
  <pageSetup paperSize="8" scale="27"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103"/>
  <sheetViews>
    <sheetView zoomScale="60" zoomScaleNormal="60" workbookViewId="0">
      <pane xSplit="3" ySplit="11" topLeftCell="X12" activePane="bottomRight" state="frozen"/>
      <selection activeCell="A5" sqref="A5:AT6"/>
      <selection pane="topRight" activeCell="A5" sqref="A5:AT6"/>
      <selection pane="bottomLeft" activeCell="A5" sqref="A5:AT6"/>
      <selection pane="bottomRight" activeCell="B2" sqref="B2:AD2"/>
    </sheetView>
  </sheetViews>
  <sheetFormatPr defaultRowHeight="12.75" x14ac:dyDescent="0.2"/>
  <cols>
    <col min="1" max="1" width="5" style="81" customWidth="1"/>
    <col min="2" max="2" width="83.7109375" style="81" customWidth="1"/>
    <col min="3" max="3" width="15" style="81" customWidth="1"/>
    <col min="4" max="4" width="12" style="81" customWidth="1"/>
    <col min="5" max="5" width="12.28515625" style="81" customWidth="1"/>
    <col min="6" max="6" width="12" style="81" customWidth="1"/>
    <col min="7" max="8" width="12.28515625" style="81" customWidth="1"/>
    <col min="9" max="9" width="13.7109375" style="81" customWidth="1"/>
    <col min="10" max="10" width="12" style="81" customWidth="1"/>
    <col min="11" max="11" width="13.7109375" style="81" customWidth="1"/>
    <col min="12" max="12" width="12.5703125" style="81" customWidth="1"/>
    <col min="13" max="13" width="16" style="81" customWidth="1"/>
    <col min="14" max="15" width="13.7109375" style="81" customWidth="1"/>
    <col min="16" max="16" width="10.85546875" style="81" customWidth="1"/>
    <col min="17" max="17" width="14" style="81" customWidth="1"/>
    <col min="18" max="18" width="12" style="81" customWidth="1"/>
    <col min="19" max="19" width="15.140625" style="81" customWidth="1"/>
    <col min="20" max="20" width="13.7109375" style="81" customWidth="1"/>
    <col min="21" max="21" width="12.28515625" style="81" customWidth="1"/>
    <col min="22" max="22" width="15.140625" style="81" customWidth="1"/>
    <col min="23" max="23" width="13.7109375" style="81" customWidth="1"/>
    <col min="24" max="24" width="12.28515625" style="81" customWidth="1"/>
    <col min="25" max="25" width="13.7109375" style="81" customWidth="1"/>
    <col min="26" max="27" width="14.7109375" style="81" customWidth="1"/>
    <col min="28" max="28" width="16.140625" style="2" bestFit="1" customWidth="1"/>
    <col min="29" max="29" width="19" style="81" customWidth="1"/>
    <col min="30" max="30" width="18.5703125" style="2" customWidth="1"/>
    <col min="31" max="35" width="20.85546875" style="1" customWidth="1"/>
    <col min="36" max="36" width="23.28515625" style="81" customWidth="1"/>
    <col min="37" max="113" width="9.140625" style="81"/>
    <col min="114" max="114" width="3.5703125" style="81" customWidth="1"/>
    <col min="115" max="115" width="37.7109375" style="81" customWidth="1"/>
    <col min="116" max="116" width="12.5703125" style="81" customWidth="1"/>
    <col min="117" max="119" width="9.5703125" style="81" bestFit="1" customWidth="1"/>
    <col min="120" max="120" width="10.5703125" style="81" bestFit="1" customWidth="1"/>
    <col min="121" max="121" width="9.5703125" style="81" bestFit="1" customWidth="1"/>
    <col min="122" max="122" width="10.5703125" style="81" bestFit="1" customWidth="1"/>
    <col min="123" max="123" width="12.28515625" style="81" customWidth="1"/>
    <col min="124" max="124" width="10.5703125" style="81" bestFit="1" customWidth="1"/>
    <col min="125" max="125" width="10.140625" style="81" customWidth="1"/>
    <col min="126" max="126" width="9.5703125" style="81" bestFit="1" customWidth="1"/>
    <col min="127" max="127" width="0" style="81" hidden="1" customWidth="1"/>
    <col min="128" max="129" width="10.5703125" style="81" bestFit="1" customWidth="1"/>
    <col min="130" max="130" width="9.5703125" style="81" bestFit="1" customWidth="1"/>
    <col min="131" max="131" width="12.140625" style="81" bestFit="1" customWidth="1"/>
    <col min="132" max="132" width="9.5703125" style="81" bestFit="1" customWidth="1"/>
    <col min="133" max="133" width="12.140625" style="81" bestFit="1" customWidth="1"/>
    <col min="134" max="135" width="10.5703125" style="81" bestFit="1" customWidth="1"/>
    <col min="136" max="136" width="10.5703125" style="81" customWidth="1"/>
    <col min="137" max="137" width="10.5703125" style="81" bestFit="1" customWidth="1"/>
    <col min="138" max="138" width="0" style="81" hidden="1" customWidth="1"/>
    <col min="139" max="139" width="10.5703125" style="81" bestFit="1" customWidth="1"/>
    <col min="140" max="141" width="9.5703125" style="81" bestFit="1" customWidth="1"/>
    <col min="142" max="142" width="13.140625" style="81" bestFit="1" customWidth="1"/>
    <col min="143" max="143" width="15.140625" style="81" customWidth="1"/>
    <col min="144" max="144" width="0" style="81" hidden="1" customWidth="1"/>
    <col min="145" max="145" width="13.5703125" style="81" customWidth="1"/>
    <col min="146" max="146" width="16.7109375" style="81" customWidth="1"/>
    <col min="147" max="369" width="9.140625" style="81"/>
    <col min="370" max="370" width="3.5703125" style="81" customWidth="1"/>
    <col min="371" max="371" width="37.7109375" style="81" customWidth="1"/>
    <col min="372" max="372" width="12.5703125" style="81" customWidth="1"/>
    <col min="373" max="375" width="9.5703125" style="81" bestFit="1" customWidth="1"/>
    <col min="376" max="376" width="10.5703125" style="81" bestFit="1" customWidth="1"/>
    <col min="377" max="377" width="9.5703125" style="81" bestFit="1" customWidth="1"/>
    <col min="378" max="378" width="10.5703125" style="81" bestFit="1" customWidth="1"/>
    <col min="379" max="379" width="12.28515625" style="81" customWidth="1"/>
    <col min="380" max="380" width="10.5703125" style="81" bestFit="1" customWidth="1"/>
    <col min="381" max="381" width="10.140625" style="81" customWidth="1"/>
    <col min="382" max="382" width="9.5703125" style="81" bestFit="1" customWidth="1"/>
    <col min="383" max="383" width="0" style="81" hidden="1" customWidth="1"/>
    <col min="384" max="385" width="10.5703125" style="81" bestFit="1" customWidth="1"/>
    <col min="386" max="386" width="9.5703125" style="81" bestFit="1" customWidth="1"/>
    <col min="387" max="387" width="12.140625" style="81" bestFit="1" customWidth="1"/>
    <col min="388" max="388" width="9.5703125" style="81" bestFit="1" customWidth="1"/>
    <col min="389" max="389" width="12.140625" style="81" bestFit="1" customWidth="1"/>
    <col min="390" max="391" width="10.5703125" style="81" bestFit="1" customWidth="1"/>
    <col min="392" max="392" width="10.5703125" style="81" customWidth="1"/>
    <col min="393" max="393" width="10.5703125" style="81" bestFit="1" customWidth="1"/>
    <col min="394" max="394" width="0" style="81" hidden="1" customWidth="1"/>
    <col min="395" max="395" width="10.5703125" style="81" bestFit="1" customWidth="1"/>
    <col min="396" max="397" width="9.5703125" style="81" bestFit="1" customWidth="1"/>
    <col min="398" max="398" width="13.140625" style="81" bestFit="1" customWidth="1"/>
    <col min="399" max="399" width="15.140625" style="81" customWidth="1"/>
    <col min="400" max="400" width="0" style="81" hidden="1" customWidth="1"/>
    <col min="401" max="401" width="13.5703125" style="81" customWidth="1"/>
    <col min="402" max="402" width="16.7109375" style="81" customWidth="1"/>
    <col min="403" max="625" width="9.140625" style="81"/>
    <col min="626" max="626" width="3.5703125" style="81" customWidth="1"/>
    <col min="627" max="627" width="37.7109375" style="81" customWidth="1"/>
    <col min="628" max="628" width="12.5703125" style="81" customWidth="1"/>
    <col min="629" max="631" width="9.5703125" style="81" bestFit="1" customWidth="1"/>
    <col min="632" max="632" width="10.5703125" style="81" bestFit="1" customWidth="1"/>
    <col min="633" max="633" width="9.5703125" style="81" bestFit="1" customWidth="1"/>
    <col min="634" max="634" width="10.5703125" style="81" bestFit="1" customWidth="1"/>
    <col min="635" max="635" width="12.28515625" style="81" customWidth="1"/>
    <col min="636" max="636" width="10.5703125" style="81" bestFit="1" customWidth="1"/>
    <col min="637" max="637" width="10.140625" style="81" customWidth="1"/>
    <col min="638" max="638" width="9.5703125" style="81" bestFit="1" customWidth="1"/>
    <col min="639" max="639" width="0" style="81" hidden="1" customWidth="1"/>
    <col min="640" max="641" width="10.5703125" style="81" bestFit="1" customWidth="1"/>
    <col min="642" max="642" width="9.5703125" style="81" bestFit="1" customWidth="1"/>
    <col min="643" max="643" width="12.140625" style="81" bestFit="1" customWidth="1"/>
    <col min="644" max="644" width="9.5703125" style="81" bestFit="1" customWidth="1"/>
    <col min="645" max="645" width="12.140625" style="81" bestFit="1" customWidth="1"/>
    <col min="646" max="647" width="10.5703125" style="81" bestFit="1" customWidth="1"/>
    <col min="648" max="648" width="10.5703125" style="81" customWidth="1"/>
    <col min="649" max="649" width="10.5703125" style="81" bestFit="1" customWidth="1"/>
    <col min="650" max="650" width="0" style="81" hidden="1" customWidth="1"/>
    <col min="651" max="651" width="10.5703125" style="81" bestFit="1" customWidth="1"/>
    <col min="652" max="653" width="9.5703125" style="81" bestFit="1" customWidth="1"/>
    <col min="654" max="654" width="13.140625" style="81" bestFit="1" customWidth="1"/>
    <col min="655" max="655" width="15.140625" style="81" customWidth="1"/>
    <col min="656" max="656" width="0" style="81" hidden="1" customWidth="1"/>
    <col min="657" max="657" width="13.5703125" style="81" customWidth="1"/>
    <col min="658" max="658" width="16.7109375" style="81" customWidth="1"/>
    <col min="659" max="881" width="9.140625" style="81"/>
    <col min="882" max="882" width="3.5703125" style="81" customWidth="1"/>
    <col min="883" max="883" width="37.7109375" style="81" customWidth="1"/>
    <col min="884" max="884" width="12.5703125" style="81" customWidth="1"/>
    <col min="885" max="887" width="9.5703125" style="81" bestFit="1" customWidth="1"/>
    <col min="888" max="888" width="10.5703125" style="81" bestFit="1" customWidth="1"/>
    <col min="889" max="889" width="9.5703125" style="81" bestFit="1" customWidth="1"/>
    <col min="890" max="890" width="10.5703125" style="81" bestFit="1" customWidth="1"/>
    <col min="891" max="891" width="12.28515625" style="81" customWidth="1"/>
    <col min="892" max="892" width="10.5703125" style="81" bestFit="1" customWidth="1"/>
    <col min="893" max="893" width="10.140625" style="81" customWidth="1"/>
    <col min="894" max="894" width="9.5703125" style="81" bestFit="1" customWidth="1"/>
    <col min="895" max="895" width="0" style="81" hidden="1" customWidth="1"/>
    <col min="896" max="897" width="10.5703125" style="81" bestFit="1" customWidth="1"/>
    <col min="898" max="898" width="9.5703125" style="81" bestFit="1" customWidth="1"/>
    <col min="899" max="899" width="12.140625" style="81" bestFit="1" customWidth="1"/>
    <col min="900" max="900" width="9.5703125" style="81" bestFit="1" customWidth="1"/>
    <col min="901" max="901" width="12.140625" style="81" bestFit="1" customWidth="1"/>
    <col min="902" max="903" width="10.5703125" style="81" bestFit="1" customWidth="1"/>
    <col min="904" max="904" width="10.5703125" style="81" customWidth="1"/>
    <col min="905" max="905" width="10.5703125" style="81" bestFit="1" customWidth="1"/>
    <col min="906" max="906" width="0" style="81" hidden="1" customWidth="1"/>
    <col min="907" max="907" width="10.5703125" style="81" bestFit="1" customWidth="1"/>
    <col min="908" max="909" width="9.5703125" style="81" bestFit="1" customWidth="1"/>
    <col min="910" max="910" width="13.140625" style="81" bestFit="1" customWidth="1"/>
    <col min="911" max="911" width="15.140625" style="81" customWidth="1"/>
    <col min="912" max="912" width="0" style="81" hidden="1" customWidth="1"/>
    <col min="913" max="913" width="13.5703125" style="81" customWidth="1"/>
    <col min="914" max="914" width="16.7109375" style="81" customWidth="1"/>
    <col min="915" max="1137" width="9.140625" style="81"/>
    <col min="1138" max="1138" width="3.5703125" style="81" customWidth="1"/>
    <col min="1139" max="1139" width="37.7109375" style="81" customWidth="1"/>
    <col min="1140" max="1140" width="12.5703125" style="81" customWidth="1"/>
    <col min="1141" max="1143" width="9.5703125" style="81" bestFit="1" customWidth="1"/>
    <col min="1144" max="1144" width="10.5703125" style="81" bestFit="1" customWidth="1"/>
    <col min="1145" max="1145" width="9.5703125" style="81" bestFit="1" customWidth="1"/>
    <col min="1146" max="1146" width="10.5703125" style="81" bestFit="1" customWidth="1"/>
    <col min="1147" max="1147" width="12.28515625" style="81" customWidth="1"/>
    <col min="1148" max="1148" width="10.5703125" style="81" bestFit="1" customWidth="1"/>
    <col min="1149" max="1149" width="10.140625" style="81" customWidth="1"/>
    <col min="1150" max="1150" width="9.5703125" style="81" bestFit="1" customWidth="1"/>
    <col min="1151" max="1151" width="0" style="81" hidden="1" customWidth="1"/>
    <col min="1152" max="1153" width="10.5703125" style="81" bestFit="1" customWidth="1"/>
    <col min="1154" max="1154" width="9.5703125" style="81" bestFit="1" customWidth="1"/>
    <col min="1155" max="1155" width="12.140625" style="81" bestFit="1" customWidth="1"/>
    <col min="1156" max="1156" width="9.5703125" style="81" bestFit="1" customWidth="1"/>
    <col min="1157" max="1157" width="12.140625" style="81" bestFit="1" customWidth="1"/>
    <col min="1158" max="1159" width="10.5703125" style="81" bestFit="1" customWidth="1"/>
    <col min="1160" max="1160" width="10.5703125" style="81" customWidth="1"/>
    <col min="1161" max="1161" width="10.5703125" style="81" bestFit="1" customWidth="1"/>
    <col min="1162" max="1162" width="0" style="81" hidden="1" customWidth="1"/>
    <col min="1163" max="1163" width="10.5703125" style="81" bestFit="1" customWidth="1"/>
    <col min="1164" max="1165" width="9.5703125" style="81" bestFit="1" customWidth="1"/>
    <col min="1166" max="1166" width="13.140625" style="81" bestFit="1" customWidth="1"/>
    <col min="1167" max="1167" width="15.140625" style="81" customWidth="1"/>
    <col min="1168" max="1168" width="0" style="81" hidden="1" customWidth="1"/>
    <col min="1169" max="1169" width="13.5703125" style="81" customWidth="1"/>
    <col min="1170" max="1170" width="16.7109375" style="81" customWidth="1"/>
    <col min="1171" max="1393" width="9.140625" style="81"/>
    <col min="1394" max="1394" width="3.5703125" style="81" customWidth="1"/>
    <col min="1395" max="1395" width="37.7109375" style="81" customWidth="1"/>
    <col min="1396" max="1396" width="12.5703125" style="81" customWidth="1"/>
    <col min="1397" max="1399" width="9.5703125" style="81" bestFit="1" customWidth="1"/>
    <col min="1400" max="1400" width="10.5703125" style="81" bestFit="1" customWidth="1"/>
    <col min="1401" max="1401" width="9.5703125" style="81" bestFit="1" customWidth="1"/>
    <col min="1402" max="1402" width="10.5703125" style="81" bestFit="1" customWidth="1"/>
    <col min="1403" max="1403" width="12.28515625" style="81" customWidth="1"/>
    <col min="1404" max="1404" width="10.5703125" style="81" bestFit="1" customWidth="1"/>
    <col min="1405" max="1405" width="10.140625" style="81" customWidth="1"/>
    <col min="1406" max="1406" width="9.5703125" style="81" bestFit="1" customWidth="1"/>
    <col min="1407" max="1407" width="0" style="81" hidden="1" customWidth="1"/>
    <col min="1408" max="1409" width="10.5703125" style="81" bestFit="1" customWidth="1"/>
    <col min="1410" max="1410" width="9.5703125" style="81" bestFit="1" customWidth="1"/>
    <col min="1411" max="1411" width="12.140625" style="81" bestFit="1" customWidth="1"/>
    <col min="1412" max="1412" width="9.5703125" style="81" bestFit="1" customWidth="1"/>
    <col min="1413" max="1413" width="12.140625" style="81" bestFit="1" customWidth="1"/>
    <col min="1414" max="1415" width="10.5703125" style="81" bestFit="1" customWidth="1"/>
    <col min="1416" max="1416" width="10.5703125" style="81" customWidth="1"/>
    <col min="1417" max="1417" width="10.5703125" style="81" bestFit="1" customWidth="1"/>
    <col min="1418" max="1418" width="0" style="81" hidden="1" customWidth="1"/>
    <col min="1419" max="1419" width="10.5703125" style="81" bestFit="1" customWidth="1"/>
    <col min="1420" max="1421" width="9.5703125" style="81" bestFit="1" customWidth="1"/>
    <col min="1422" max="1422" width="13.140625" style="81" bestFit="1" customWidth="1"/>
    <col min="1423" max="1423" width="15.140625" style="81" customWidth="1"/>
    <col min="1424" max="1424" width="0" style="81" hidden="1" customWidth="1"/>
    <col min="1425" max="1425" width="13.5703125" style="81" customWidth="1"/>
    <col min="1426" max="1426" width="16.7109375" style="81" customWidth="1"/>
    <col min="1427" max="1649" width="9.140625" style="81"/>
    <col min="1650" max="1650" width="3.5703125" style="81" customWidth="1"/>
    <col min="1651" max="1651" width="37.7109375" style="81" customWidth="1"/>
    <col min="1652" max="1652" width="12.5703125" style="81" customWidth="1"/>
    <col min="1653" max="1655" width="9.5703125" style="81" bestFit="1" customWidth="1"/>
    <col min="1656" max="1656" width="10.5703125" style="81" bestFit="1" customWidth="1"/>
    <col min="1657" max="1657" width="9.5703125" style="81" bestFit="1" customWidth="1"/>
    <col min="1658" max="1658" width="10.5703125" style="81" bestFit="1" customWidth="1"/>
    <col min="1659" max="1659" width="12.28515625" style="81" customWidth="1"/>
    <col min="1660" max="1660" width="10.5703125" style="81" bestFit="1" customWidth="1"/>
    <col min="1661" max="1661" width="10.140625" style="81" customWidth="1"/>
    <col min="1662" max="1662" width="9.5703125" style="81" bestFit="1" customWidth="1"/>
    <col min="1663" max="1663" width="0" style="81" hidden="1" customWidth="1"/>
    <col min="1664" max="1665" width="10.5703125" style="81" bestFit="1" customWidth="1"/>
    <col min="1666" max="1666" width="9.5703125" style="81" bestFit="1" customWidth="1"/>
    <col min="1667" max="1667" width="12.140625" style="81" bestFit="1" customWidth="1"/>
    <col min="1668" max="1668" width="9.5703125" style="81" bestFit="1" customWidth="1"/>
    <col min="1669" max="1669" width="12.140625" style="81" bestFit="1" customWidth="1"/>
    <col min="1670" max="1671" width="10.5703125" style="81" bestFit="1" customWidth="1"/>
    <col min="1672" max="1672" width="10.5703125" style="81" customWidth="1"/>
    <col min="1673" max="1673" width="10.5703125" style="81" bestFit="1" customWidth="1"/>
    <col min="1674" max="1674" width="0" style="81" hidden="1" customWidth="1"/>
    <col min="1675" max="1675" width="10.5703125" style="81" bestFit="1" customWidth="1"/>
    <col min="1676" max="1677" width="9.5703125" style="81" bestFit="1" customWidth="1"/>
    <col min="1678" max="1678" width="13.140625" style="81" bestFit="1" customWidth="1"/>
    <col min="1679" max="1679" width="15.140625" style="81" customWidth="1"/>
    <col min="1680" max="1680" width="0" style="81" hidden="1" customWidth="1"/>
    <col min="1681" max="1681" width="13.5703125" style="81" customWidth="1"/>
    <col min="1682" max="1682" width="16.7109375" style="81" customWidth="1"/>
    <col min="1683" max="1905" width="9.140625" style="81"/>
    <col min="1906" max="1906" width="3.5703125" style="81" customWidth="1"/>
    <col min="1907" max="1907" width="37.7109375" style="81" customWidth="1"/>
    <col min="1908" max="1908" width="12.5703125" style="81" customWidth="1"/>
    <col min="1909" max="1911" width="9.5703125" style="81" bestFit="1" customWidth="1"/>
    <col min="1912" max="1912" width="10.5703125" style="81" bestFit="1" customWidth="1"/>
    <col min="1913" max="1913" width="9.5703125" style="81" bestFit="1" customWidth="1"/>
    <col min="1914" max="1914" width="10.5703125" style="81" bestFit="1" customWidth="1"/>
    <col min="1915" max="1915" width="12.28515625" style="81" customWidth="1"/>
    <col min="1916" max="1916" width="10.5703125" style="81" bestFit="1" customWidth="1"/>
    <col min="1917" max="1917" width="10.140625" style="81" customWidth="1"/>
    <col min="1918" max="1918" width="9.5703125" style="81" bestFit="1" customWidth="1"/>
    <col min="1919" max="1919" width="0" style="81" hidden="1" customWidth="1"/>
    <col min="1920" max="1921" width="10.5703125" style="81" bestFit="1" customWidth="1"/>
    <col min="1922" max="1922" width="9.5703125" style="81" bestFit="1" customWidth="1"/>
    <col min="1923" max="1923" width="12.140625" style="81" bestFit="1" customWidth="1"/>
    <col min="1924" max="1924" width="9.5703125" style="81" bestFit="1" customWidth="1"/>
    <col min="1925" max="1925" width="12.140625" style="81" bestFit="1" customWidth="1"/>
    <col min="1926" max="1927" width="10.5703125" style="81" bestFit="1" customWidth="1"/>
    <col min="1928" max="1928" width="10.5703125" style="81" customWidth="1"/>
    <col min="1929" max="1929" width="10.5703125" style="81" bestFit="1" customWidth="1"/>
    <col min="1930" max="1930" width="0" style="81" hidden="1" customWidth="1"/>
    <col min="1931" max="1931" width="10.5703125" style="81" bestFit="1" customWidth="1"/>
    <col min="1932" max="1933" width="9.5703125" style="81" bestFit="1" customWidth="1"/>
    <col min="1934" max="1934" width="13.140625" style="81" bestFit="1" customWidth="1"/>
    <col min="1935" max="1935" width="15.140625" style="81" customWidth="1"/>
    <col min="1936" max="1936" width="0" style="81" hidden="1" customWidth="1"/>
    <col min="1937" max="1937" width="13.5703125" style="81" customWidth="1"/>
    <col min="1938" max="1938" width="16.7109375" style="81" customWidth="1"/>
    <col min="1939" max="2161" width="9.140625" style="81"/>
    <col min="2162" max="2162" width="3.5703125" style="81" customWidth="1"/>
    <col min="2163" max="2163" width="37.7109375" style="81" customWidth="1"/>
    <col min="2164" max="2164" width="12.5703125" style="81" customWidth="1"/>
    <col min="2165" max="2167" width="9.5703125" style="81" bestFit="1" customWidth="1"/>
    <col min="2168" max="2168" width="10.5703125" style="81" bestFit="1" customWidth="1"/>
    <col min="2169" max="2169" width="9.5703125" style="81" bestFit="1" customWidth="1"/>
    <col min="2170" max="2170" width="10.5703125" style="81" bestFit="1" customWidth="1"/>
    <col min="2171" max="2171" width="12.28515625" style="81" customWidth="1"/>
    <col min="2172" max="2172" width="10.5703125" style="81" bestFit="1" customWidth="1"/>
    <col min="2173" max="2173" width="10.140625" style="81" customWidth="1"/>
    <col min="2174" max="2174" width="9.5703125" style="81" bestFit="1" customWidth="1"/>
    <col min="2175" max="2175" width="0" style="81" hidden="1" customWidth="1"/>
    <col min="2176" max="2177" width="10.5703125" style="81" bestFit="1" customWidth="1"/>
    <col min="2178" max="2178" width="9.5703125" style="81" bestFit="1" customWidth="1"/>
    <col min="2179" max="2179" width="12.140625" style="81" bestFit="1" customWidth="1"/>
    <col min="2180" max="2180" width="9.5703125" style="81" bestFit="1" customWidth="1"/>
    <col min="2181" max="2181" width="12.140625" style="81" bestFit="1" customWidth="1"/>
    <col min="2182" max="2183" width="10.5703125" style="81" bestFit="1" customWidth="1"/>
    <col min="2184" max="2184" width="10.5703125" style="81" customWidth="1"/>
    <col min="2185" max="2185" width="10.5703125" style="81" bestFit="1" customWidth="1"/>
    <col min="2186" max="2186" width="0" style="81" hidden="1" customWidth="1"/>
    <col min="2187" max="2187" width="10.5703125" style="81" bestFit="1" customWidth="1"/>
    <col min="2188" max="2189" width="9.5703125" style="81" bestFit="1" customWidth="1"/>
    <col min="2190" max="2190" width="13.140625" style="81" bestFit="1" customWidth="1"/>
    <col min="2191" max="2191" width="15.140625" style="81" customWidth="1"/>
    <col min="2192" max="2192" width="0" style="81" hidden="1" customWidth="1"/>
    <col min="2193" max="2193" width="13.5703125" style="81" customWidth="1"/>
    <col min="2194" max="2194" width="16.7109375" style="81" customWidth="1"/>
    <col min="2195" max="2417" width="9.140625" style="81"/>
    <col min="2418" max="2418" width="3.5703125" style="81" customWidth="1"/>
    <col min="2419" max="2419" width="37.7109375" style="81" customWidth="1"/>
    <col min="2420" max="2420" width="12.5703125" style="81" customWidth="1"/>
    <col min="2421" max="2423" width="9.5703125" style="81" bestFit="1" customWidth="1"/>
    <col min="2424" max="2424" width="10.5703125" style="81" bestFit="1" customWidth="1"/>
    <col min="2425" max="2425" width="9.5703125" style="81" bestFit="1" customWidth="1"/>
    <col min="2426" max="2426" width="10.5703125" style="81" bestFit="1" customWidth="1"/>
    <col min="2427" max="2427" width="12.28515625" style="81" customWidth="1"/>
    <col min="2428" max="2428" width="10.5703125" style="81" bestFit="1" customWidth="1"/>
    <col min="2429" max="2429" width="10.140625" style="81" customWidth="1"/>
    <col min="2430" max="2430" width="9.5703125" style="81" bestFit="1" customWidth="1"/>
    <col min="2431" max="2431" width="0" style="81" hidden="1" customWidth="1"/>
    <col min="2432" max="2433" width="10.5703125" style="81" bestFit="1" customWidth="1"/>
    <col min="2434" max="2434" width="9.5703125" style="81" bestFit="1" customWidth="1"/>
    <col min="2435" max="2435" width="12.140625" style="81" bestFit="1" customWidth="1"/>
    <col min="2436" max="2436" width="9.5703125" style="81" bestFit="1" customWidth="1"/>
    <col min="2437" max="2437" width="12.140625" style="81" bestFit="1" customWidth="1"/>
    <col min="2438" max="2439" width="10.5703125" style="81" bestFit="1" customWidth="1"/>
    <col min="2440" max="2440" width="10.5703125" style="81" customWidth="1"/>
    <col min="2441" max="2441" width="10.5703125" style="81" bestFit="1" customWidth="1"/>
    <col min="2442" max="2442" width="0" style="81" hidden="1" customWidth="1"/>
    <col min="2443" max="2443" width="10.5703125" style="81" bestFit="1" customWidth="1"/>
    <col min="2444" max="2445" width="9.5703125" style="81" bestFit="1" customWidth="1"/>
    <col min="2446" max="2446" width="13.140625" style="81" bestFit="1" customWidth="1"/>
    <col min="2447" max="2447" width="15.140625" style="81" customWidth="1"/>
    <col min="2448" max="2448" width="0" style="81" hidden="1" customWidth="1"/>
    <col min="2449" max="2449" width="13.5703125" style="81" customWidth="1"/>
    <col min="2450" max="2450" width="16.7109375" style="81" customWidth="1"/>
    <col min="2451" max="2673" width="9.140625" style="81"/>
    <col min="2674" max="2674" width="3.5703125" style="81" customWidth="1"/>
    <col min="2675" max="2675" width="37.7109375" style="81" customWidth="1"/>
    <col min="2676" max="2676" width="12.5703125" style="81" customWidth="1"/>
    <col min="2677" max="2679" width="9.5703125" style="81" bestFit="1" customWidth="1"/>
    <col min="2680" max="2680" width="10.5703125" style="81" bestFit="1" customWidth="1"/>
    <col min="2681" max="2681" width="9.5703125" style="81" bestFit="1" customWidth="1"/>
    <col min="2682" max="2682" width="10.5703125" style="81" bestFit="1" customWidth="1"/>
    <col min="2683" max="2683" width="12.28515625" style="81" customWidth="1"/>
    <col min="2684" max="2684" width="10.5703125" style="81" bestFit="1" customWidth="1"/>
    <col min="2685" max="2685" width="10.140625" style="81" customWidth="1"/>
    <col min="2686" max="2686" width="9.5703125" style="81" bestFit="1" customWidth="1"/>
    <col min="2687" max="2687" width="0" style="81" hidden="1" customWidth="1"/>
    <col min="2688" max="2689" width="10.5703125" style="81" bestFit="1" customWidth="1"/>
    <col min="2690" max="2690" width="9.5703125" style="81" bestFit="1" customWidth="1"/>
    <col min="2691" max="2691" width="12.140625" style="81" bestFit="1" customWidth="1"/>
    <col min="2692" max="2692" width="9.5703125" style="81" bestFit="1" customWidth="1"/>
    <col min="2693" max="2693" width="12.140625" style="81" bestFit="1" customWidth="1"/>
    <col min="2694" max="2695" width="10.5703125" style="81" bestFit="1" customWidth="1"/>
    <col min="2696" max="2696" width="10.5703125" style="81" customWidth="1"/>
    <col min="2697" max="2697" width="10.5703125" style="81" bestFit="1" customWidth="1"/>
    <col min="2698" max="2698" width="0" style="81" hidden="1" customWidth="1"/>
    <col min="2699" max="2699" width="10.5703125" style="81" bestFit="1" customWidth="1"/>
    <col min="2700" max="2701" width="9.5703125" style="81" bestFit="1" customWidth="1"/>
    <col min="2702" max="2702" width="13.140625" style="81" bestFit="1" customWidth="1"/>
    <col min="2703" max="2703" width="15.140625" style="81" customWidth="1"/>
    <col min="2704" max="2704" width="0" style="81" hidden="1" customWidth="1"/>
    <col min="2705" max="2705" width="13.5703125" style="81" customWidth="1"/>
    <col min="2706" max="2706" width="16.7109375" style="81" customWidth="1"/>
    <col min="2707" max="2929" width="9.140625" style="81"/>
    <col min="2930" max="2930" width="3.5703125" style="81" customWidth="1"/>
    <col min="2931" max="2931" width="37.7109375" style="81" customWidth="1"/>
    <col min="2932" max="2932" width="12.5703125" style="81" customWidth="1"/>
    <col min="2933" max="2935" width="9.5703125" style="81" bestFit="1" customWidth="1"/>
    <col min="2936" max="2936" width="10.5703125" style="81" bestFit="1" customWidth="1"/>
    <col min="2937" max="2937" width="9.5703125" style="81" bestFit="1" customWidth="1"/>
    <col min="2938" max="2938" width="10.5703125" style="81" bestFit="1" customWidth="1"/>
    <col min="2939" max="2939" width="12.28515625" style="81" customWidth="1"/>
    <col min="2940" max="2940" width="10.5703125" style="81" bestFit="1" customWidth="1"/>
    <col min="2941" max="2941" width="10.140625" style="81" customWidth="1"/>
    <col min="2942" max="2942" width="9.5703125" style="81" bestFit="1" customWidth="1"/>
    <col min="2943" max="2943" width="0" style="81" hidden="1" customWidth="1"/>
    <col min="2944" max="2945" width="10.5703125" style="81" bestFit="1" customWidth="1"/>
    <col min="2946" max="2946" width="9.5703125" style="81" bestFit="1" customWidth="1"/>
    <col min="2947" max="2947" width="12.140625" style="81" bestFit="1" customWidth="1"/>
    <col min="2948" max="2948" width="9.5703125" style="81" bestFit="1" customWidth="1"/>
    <col min="2949" max="2949" width="12.140625" style="81" bestFit="1" customWidth="1"/>
    <col min="2950" max="2951" width="10.5703125" style="81" bestFit="1" customWidth="1"/>
    <col min="2952" max="2952" width="10.5703125" style="81" customWidth="1"/>
    <col min="2953" max="2953" width="10.5703125" style="81" bestFit="1" customWidth="1"/>
    <col min="2954" max="2954" width="0" style="81" hidden="1" customWidth="1"/>
    <col min="2955" max="2955" width="10.5703125" style="81" bestFit="1" customWidth="1"/>
    <col min="2956" max="2957" width="9.5703125" style="81" bestFit="1" customWidth="1"/>
    <col min="2958" max="2958" width="13.140625" style="81" bestFit="1" customWidth="1"/>
    <col min="2959" max="2959" width="15.140625" style="81" customWidth="1"/>
    <col min="2960" max="2960" width="0" style="81" hidden="1" customWidth="1"/>
    <col min="2961" max="2961" width="13.5703125" style="81" customWidth="1"/>
    <col min="2962" max="2962" width="16.7109375" style="81" customWidth="1"/>
    <col min="2963" max="3185" width="9.140625" style="81"/>
    <col min="3186" max="3186" width="3.5703125" style="81" customWidth="1"/>
    <col min="3187" max="3187" width="37.7109375" style="81" customWidth="1"/>
    <col min="3188" max="3188" width="12.5703125" style="81" customWidth="1"/>
    <col min="3189" max="3191" width="9.5703125" style="81" bestFit="1" customWidth="1"/>
    <col min="3192" max="3192" width="10.5703125" style="81" bestFit="1" customWidth="1"/>
    <col min="3193" max="3193" width="9.5703125" style="81" bestFit="1" customWidth="1"/>
    <col min="3194" max="3194" width="10.5703125" style="81" bestFit="1" customWidth="1"/>
    <col min="3195" max="3195" width="12.28515625" style="81" customWidth="1"/>
    <col min="3196" max="3196" width="10.5703125" style="81" bestFit="1" customWidth="1"/>
    <col min="3197" max="3197" width="10.140625" style="81" customWidth="1"/>
    <col min="3198" max="3198" width="9.5703125" style="81" bestFit="1" customWidth="1"/>
    <col min="3199" max="3199" width="0" style="81" hidden="1" customWidth="1"/>
    <col min="3200" max="3201" width="10.5703125" style="81" bestFit="1" customWidth="1"/>
    <col min="3202" max="3202" width="9.5703125" style="81" bestFit="1" customWidth="1"/>
    <col min="3203" max="3203" width="12.140625" style="81" bestFit="1" customWidth="1"/>
    <col min="3204" max="3204" width="9.5703125" style="81" bestFit="1" customWidth="1"/>
    <col min="3205" max="3205" width="12.140625" style="81" bestFit="1" customWidth="1"/>
    <col min="3206" max="3207" width="10.5703125" style="81" bestFit="1" customWidth="1"/>
    <col min="3208" max="3208" width="10.5703125" style="81" customWidth="1"/>
    <col min="3209" max="3209" width="10.5703125" style="81" bestFit="1" customWidth="1"/>
    <col min="3210" max="3210" width="0" style="81" hidden="1" customWidth="1"/>
    <col min="3211" max="3211" width="10.5703125" style="81" bestFit="1" customWidth="1"/>
    <col min="3212" max="3213" width="9.5703125" style="81" bestFit="1" customWidth="1"/>
    <col min="3214" max="3214" width="13.140625" style="81" bestFit="1" customWidth="1"/>
    <col min="3215" max="3215" width="15.140625" style="81" customWidth="1"/>
    <col min="3216" max="3216" width="0" style="81" hidden="1" customWidth="1"/>
    <col min="3217" max="3217" width="13.5703125" style="81" customWidth="1"/>
    <col min="3218" max="3218" width="16.7109375" style="81" customWidth="1"/>
    <col min="3219" max="3441" width="9.140625" style="81"/>
    <col min="3442" max="3442" width="3.5703125" style="81" customWidth="1"/>
    <col min="3443" max="3443" width="37.7109375" style="81" customWidth="1"/>
    <col min="3444" max="3444" width="12.5703125" style="81" customWidth="1"/>
    <col min="3445" max="3447" width="9.5703125" style="81" bestFit="1" customWidth="1"/>
    <col min="3448" max="3448" width="10.5703125" style="81" bestFit="1" customWidth="1"/>
    <col min="3449" max="3449" width="9.5703125" style="81" bestFit="1" customWidth="1"/>
    <col min="3450" max="3450" width="10.5703125" style="81" bestFit="1" customWidth="1"/>
    <col min="3451" max="3451" width="12.28515625" style="81" customWidth="1"/>
    <col min="3452" max="3452" width="10.5703125" style="81" bestFit="1" customWidth="1"/>
    <col min="3453" max="3453" width="10.140625" style="81" customWidth="1"/>
    <col min="3454" max="3454" width="9.5703125" style="81" bestFit="1" customWidth="1"/>
    <col min="3455" max="3455" width="0" style="81" hidden="1" customWidth="1"/>
    <col min="3456" max="3457" width="10.5703125" style="81" bestFit="1" customWidth="1"/>
    <col min="3458" max="3458" width="9.5703125" style="81" bestFit="1" customWidth="1"/>
    <col min="3459" max="3459" width="12.140625" style="81" bestFit="1" customWidth="1"/>
    <col min="3460" max="3460" width="9.5703125" style="81" bestFit="1" customWidth="1"/>
    <col min="3461" max="3461" width="12.140625" style="81" bestFit="1" customWidth="1"/>
    <col min="3462" max="3463" width="10.5703125" style="81" bestFit="1" customWidth="1"/>
    <col min="3464" max="3464" width="10.5703125" style="81" customWidth="1"/>
    <col min="3465" max="3465" width="10.5703125" style="81" bestFit="1" customWidth="1"/>
    <col min="3466" max="3466" width="0" style="81" hidden="1" customWidth="1"/>
    <col min="3467" max="3467" width="10.5703125" style="81" bestFit="1" customWidth="1"/>
    <col min="3468" max="3469" width="9.5703125" style="81" bestFit="1" customWidth="1"/>
    <col min="3470" max="3470" width="13.140625" style="81" bestFit="1" customWidth="1"/>
    <col min="3471" max="3471" width="15.140625" style="81" customWidth="1"/>
    <col min="3472" max="3472" width="0" style="81" hidden="1" customWidth="1"/>
    <col min="3473" max="3473" width="13.5703125" style="81" customWidth="1"/>
    <col min="3474" max="3474" width="16.7109375" style="81" customWidth="1"/>
    <col min="3475" max="3697" width="9.140625" style="81"/>
    <col min="3698" max="3698" width="3.5703125" style="81" customWidth="1"/>
    <col min="3699" max="3699" width="37.7109375" style="81" customWidth="1"/>
    <col min="3700" max="3700" width="12.5703125" style="81" customWidth="1"/>
    <col min="3701" max="3703" width="9.5703125" style="81" bestFit="1" customWidth="1"/>
    <col min="3704" max="3704" width="10.5703125" style="81" bestFit="1" customWidth="1"/>
    <col min="3705" max="3705" width="9.5703125" style="81" bestFit="1" customWidth="1"/>
    <col min="3706" max="3706" width="10.5703125" style="81" bestFit="1" customWidth="1"/>
    <col min="3707" max="3707" width="12.28515625" style="81" customWidth="1"/>
    <col min="3708" max="3708" width="10.5703125" style="81" bestFit="1" customWidth="1"/>
    <col min="3709" max="3709" width="10.140625" style="81" customWidth="1"/>
    <col min="3710" max="3710" width="9.5703125" style="81" bestFit="1" customWidth="1"/>
    <col min="3711" max="3711" width="0" style="81" hidden="1" customWidth="1"/>
    <col min="3712" max="3713" width="10.5703125" style="81" bestFit="1" customWidth="1"/>
    <col min="3714" max="3714" width="9.5703125" style="81" bestFit="1" customWidth="1"/>
    <col min="3715" max="3715" width="12.140625" style="81" bestFit="1" customWidth="1"/>
    <col min="3716" max="3716" width="9.5703125" style="81" bestFit="1" customWidth="1"/>
    <col min="3717" max="3717" width="12.140625" style="81" bestFit="1" customWidth="1"/>
    <col min="3718" max="3719" width="10.5703125" style="81" bestFit="1" customWidth="1"/>
    <col min="3720" max="3720" width="10.5703125" style="81" customWidth="1"/>
    <col min="3721" max="3721" width="10.5703125" style="81" bestFit="1" customWidth="1"/>
    <col min="3722" max="3722" width="0" style="81" hidden="1" customWidth="1"/>
    <col min="3723" max="3723" width="10.5703125" style="81" bestFit="1" customWidth="1"/>
    <col min="3724" max="3725" width="9.5703125" style="81" bestFit="1" customWidth="1"/>
    <col min="3726" max="3726" width="13.140625" style="81" bestFit="1" customWidth="1"/>
    <col min="3727" max="3727" width="15.140625" style="81" customWidth="1"/>
    <col min="3728" max="3728" width="0" style="81" hidden="1" customWidth="1"/>
    <col min="3729" max="3729" width="13.5703125" style="81" customWidth="1"/>
    <col min="3730" max="3730" width="16.7109375" style="81" customWidth="1"/>
    <col min="3731" max="3953" width="9.140625" style="81"/>
    <col min="3954" max="3954" width="3.5703125" style="81" customWidth="1"/>
    <col min="3955" max="3955" width="37.7109375" style="81" customWidth="1"/>
    <col min="3956" max="3956" width="12.5703125" style="81" customWidth="1"/>
    <col min="3957" max="3959" width="9.5703125" style="81" bestFit="1" customWidth="1"/>
    <col min="3960" max="3960" width="10.5703125" style="81" bestFit="1" customWidth="1"/>
    <col min="3961" max="3961" width="9.5703125" style="81" bestFit="1" customWidth="1"/>
    <col min="3962" max="3962" width="10.5703125" style="81" bestFit="1" customWidth="1"/>
    <col min="3963" max="3963" width="12.28515625" style="81" customWidth="1"/>
    <col min="3964" max="3964" width="10.5703125" style="81" bestFit="1" customWidth="1"/>
    <col min="3965" max="3965" width="10.140625" style="81" customWidth="1"/>
    <col min="3966" max="3966" width="9.5703125" style="81" bestFit="1" customWidth="1"/>
    <col min="3967" max="3967" width="0" style="81" hidden="1" customWidth="1"/>
    <col min="3968" max="3969" width="10.5703125" style="81" bestFit="1" customWidth="1"/>
    <col min="3970" max="3970" width="9.5703125" style="81" bestFit="1" customWidth="1"/>
    <col min="3971" max="3971" width="12.140625" style="81" bestFit="1" customWidth="1"/>
    <col min="3972" max="3972" width="9.5703125" style="81" bestFit="1" customWidth="1"/>
    <col min="3973" max="3973" width="12.140625" style="81" bestFit="1" customWidth="1"/>
    <col min="3974" max="3975" width="10.5703125" style="81" bestFit="1" customWidth="1"/>
    <col min="3976" max="3976" width="10.5703125" style="81" customWidth="1"/>
    <col min="3977" max="3977" width="10.5703125" style="81" bestFit="1" customWidth="1"/>
    <col min="3978" max="3978" width="0" style="81" hidden="1" customWidth="1"/>
    <col min="3979" max="3979" width="10.5703125" style="81" bestFit="1" customWidth="1"/>
    <col min="3980" max="3981" width="9.5703125" style="81" bestFit="1" customWidth="1"/>
    <col min="3982" max="3982" width="13.140625" style="81" bestFit="1" customWidth="1"/>
    <col min="3983" max="3983" width="15.140625" style="81" customWidth="1"/>
    <col min="3984" max="3984" width="0" style="81" hidden="1" customWidth="1"/>
    <col min="3985" max="3985" width="13.5703125" style="81" customWidth="1"/>
    <col min="3986" max="3986" width="16.7109375" style="81" customWidth="1"/>
    <col min="3987" max="4209" width="9.140625" style="81"/>
    <col min="4210" max="4210" width="3.5703125" style="81" customWidth="1"/>
    <col min="4211" max="4211" width="37.7109375" style="81" customWidth="1"/>
    <col min="4212" max="4212" width="12.5703125" style="81" customWidth="1"/>
    <col min="4213" max="4215" width="9.5703125" style="81" bestFit="1" customWidth="1"/>
    <col min="4216" max="4216" width="10.5703125" style="81" bestFit="1" customWidth="1"/>
    <col min="4217" max="4217" width="9.5703125" style="81" bestFit="1" customWidth="1"/>
    <col min="4218" max="4218" width="10.5703125" style="81" bestFit="1" customWidth="1"/>
    <col min="4219" max="4219" width="12.28515625" style="81" customWidth="1"/>
    <col min="4220" max="4220" width="10.5703125" style="81" bestFit="1" customWidth="1"/>
    <col min="4221" max="4221" width="10.140625" style="81" customWidth="1"/>
    <col min="4222" max="4222" width="9.5703125" style="81" bestFit="1" customWidth="1"/>
    <col min="4223" max="4223" width="0" style="81" hidden="1" customWidth="1"/>
    <col min="4224" max="4225" width="10.5703125" style="81" bestFit="1" customWidth="1"/>
    <col min="4226" max="4226" width="9.5703125" style="81" bestFit="1" customWidth="1"/>
    <col min="4227" max="4227" width="12.140625" style="81" bestFit="1" customWidth="1"/>
    <col min="4228" max="4228" width="9.5703125" style="81" bestFit="1" customWidth="1"/>
    <col min="4229" max="4229" width="12.140625" style="81" bestFit="1" customWidth="1"/>
    <col min="4230" max="4231" width="10.5703125" style="81" bestFit="1" customWidth="1"/>
    <col min="4232" max="4232" width="10.5703125" style="81" customWidth="1"/>
    <col min="4233" max="4233" width="10.5703125" style="81" bestFit="1" customWidth="1"/>
    <col min="4234" max="4234" width="0" style="81" hidden="1" customWidth="1"/>
    <col min="4235" max="4235" width="10.5703125" style="81" bestFit="1" customWidth="1"/>
    <col min="4236" max="4237" width="9.5703125" style="81" bestFit="1" customWidth="1"/>
    <col min="4238" max="4238" width="13.140625" style="81" bestFit="1" customWidth="1"/>
    <col min="4239" max="4239" width="15.140625" style="81" customWidth="1"/>
    <col min="4240" max="4240" width="0" style="81" hidden="1" customWidth="1"/>
    <col min="4241" max="4241" width="13.5703125" style="81" customWidth="1"/>
    <col min="4242" max="4242" width="16.7109375" style="81" customWidth="1"/>
    <col min="4243" max="4465" width="9.140625" style="81"/>
    <col min="4466" max="4466" width="3.5703125" style="81" customWidth="1"/>
    <col min="4467" max="4467" width="37.7109375" style="81" customWidth="1"/>
    <col min="4468" max="4468" width="12.5703125" style="81" customWidth="1"/>
    <col min="4469" max="4471" width="9.5703125" style="81" bestFit="1" customWidth="1"/>
    <col min="4472" max="4472" width="10.5703125" style="81" bestFit="1" customWidth="1"/>
    <col min="4473" max="4473" width="9.5703125" style="81" bestFit="1" customWidth="1"/>
    <col min="4474" max="4474" width="10.5703125" style="81" bestFit="1" customWidth="1"/>
    <col min="4475" max="4475" width="12.28515625" style="81" customWidth="1"/>
    <col min="4476" max="4476" width="10.5703125" style="81" bestFit="1" customWidth="1"/>
    <col min="4477" max="4477" width="10.140625" style="81" customWidth="1"/>
    <col min="4478" max="4478" width="9.5703125" style="81" bestFit="1" customWidth="1"/>
    <col min="4479" max="4479" width="0" style="81" hidden="1" customWidth="1"/>
    <col min="4480" max="4481" width="10.5703125" style="81" bestFit="1" customWidth="1"/>
    <col min="4482" max="4482" width="9.5703125" style="81" bestFit="1" customWidth="1"/>
    <col min="4483" max="4483" width="12.140625" style="81" bestFit="1" customWidth="1"/>
    <col min="4484" max="4484" width="9.5703125" style="81" bestFit="1" customWidth="1"/>
    <col min="4485" max="4485" width="12.140625" style="81" bestFit="1" customWidth="1"/>
    <col min="4486" max="4487" width="10.5703125" style="81" bestFit="1" customWidth="1"/>
    <col min="4488" max="4488" width="10.5703125" style="81" customWidth="1"/>
    <col min="4489" max="4489" width="10.5703125" style="81" bestFit="1" customWidth="1"/>
    <col min="4490" max="4490" width="0" style="81" hidden="1" customWidth="1"/>
    <col min="4491" max="4491" width="10.5703125" style="81" bestFit="1" customWidth="1"/>
    <col min="4492" max="4493" width="9.5703125" style="81" bestFit="1" customWidth="1"/>
    <col min="4494" max="4494" width="13.140625" style="81" bestFit="1" customWidth="1"/>
    <col min="4495" max="4495" width="15.140625" style="81" customWidth="1"/>
    <col min="4496" max="4496" width="0" style="81" hidden="1" customWidth="1"/>
    <col min="4497" max="4497" width="13.5703125" style="81" customWidth="1"/>
    <col min="4498" max="4498" width="16.7109375" style="81" customWidth="1"/>
    <col min="4499" max="4721" width="9.140625" style="81"/>
    <col min="4722" max="4722" width="3.5703125" style="81" customWidth="1"/>
    <col min="4723" max="4723" width="37.7109375" style="81" customWidth="1"/>
    <col min="4724" max="4724" width="12.5703125" style="81" customWidth="1"/>
    <col min="4725" max="4727" width="9.5703125" style="81" bestFit="1" customWidth="1"/>
    <col min="4728" max="4728" width="10.5703125" style="81" bestFit="1" customWidth="1"/>
    <col min="4729" max="4729" width="9.5703125" style="81" bestFit="1" customWidth="1"/>
    <col min="4730" max="4730" width="10.5703125" style="81" bestFit="1" customWidth="1"/>
    <col min="4731" max="4731" width="12.28515625" style="81" customWidth="1"/>
    <col min="4732" max="4732" width="10.5703125" style="81" bestFit="1" customWidth="1"/>
    <col min="4733" max="4733" width="10.140625" style="81" customWidth="1"/>
    <col min="4734" max="4734" width="9.5703125" style="81" bestFit="1" customWidth="1"/>
    <col min="4735" max="4735" width="0" style="81" hidden="1" customWidth="1"/>
    <col min="4736" max="4737" width="10.5703125" style="81" bestFit="1" customWidth="1"/>
    <col min="4738" max="4738" width="9.5703125" style="81" bestFit="1" customWidth="1"/>
    <col min="4739" max="4739" width="12.140625" style="81" bestFit="1" customWidth="1"/>
    <col min="4740" max="4740" width="9.5703125" style="81" bestFit="1" customWidth="1"/>
    <col min="4741" max="4741" width="12.140625" style="81" bestFit="1" customWidth="1"/>
    <col min="4742" max="4743" width="10.5703125" style="81" bestFit="1" customWidth="1"/>
    <col min="4744" max="4744" width="10.5703125" style="81" customWidth="1"/>
    <col min="4745" max="4745" width="10.5703125" style="81" bestFit="1" customWidth="1"/>
    <col min="4746" max="4746" width="0" style="81" hidden="1" customWidth="1"/>
    <col min="4747" max="4747" width="10.5703125" style="81" bestFit="1" customWidth="1"/>
    <col min="4748" max="4749" width="9.5703125" style="81" bestFit="1" customWidth="1"/>
    <col min="4750" max="4750" width="13.140625" style="81" bestFit="1" customWidth="1"/>
    <col min="4751" max="4751" width="15.140625" style="81" customWidth="1"/>
    <col min="4752" max="4752" width="0" style="81" hidden="1" customWidth="1"/>
    <col min="4753" max="4753" width="13.5703125" style="81" customWidth="1"/>
    <col min="4754" max="4754" width="16.7109375" style="81" customWidth="1"/>
    <col min="4755" max="4977" width="9.140625" style="81"/>
    <col min="4978" max="4978" width="3.5703125" style="81" customWidth="1"/>
    <col min="4979" max="4979" width="37.7109375" style="81" customWidth="1"/>
    <col min="4980" max="4980" width="12.5703125" style="81" customWidth="1"/>
    <col min="4981" max="4983" width="9.5703125" style="81" bestFit="1" customWidth="1"/>
    <col min="4984" max="4984" width="10.5703125" style="81" bestFit="1" customWidth="1"/>
    <col min="4985" max="4985" width="9.5703125" style="81" bestFit="1" customWidth="1"/>
    <col min="4986" max="4986" width="10.5703125" style="81" bestFit="1" customWidth="1"/>
    <col min="4987" max="4987" width="12.28515625" style="81" customWidth="1"/>
    <col min="4988" max="4988" width="10.5703125" style="81" bestFit="1" customWidth="1"/>
    <col min="4989" max="4989" width="10.140625" style="81" customWidth="1"/>
    <col min="4990" max="4990" width="9.5703125" style="81" bestFit="1" customWidth="1"/>
    <col min="4991" max="4991" width="0" style="81" hidden="1" customWidth="1"/>
    <col min="4992" max="4993" width="10.5703125" style="81" bestFit="1" customWidth="1"/>
    <col min="4994" max="4994" width="9.5703125" style="81" bestFit="1" customWidth="1"/>
    <col min="4995" max="4995" width="12.140625" style="81" bestFit="1" customWidth="1"/>
    <col min="4996" max="4996" width="9.5703125" style="81" bestFit="1" customWidth="1"/>
    <col min="4997" max="4997" width="12.140625" style="81" bestFit="1" customWidth="1"/>
    <col min="4998" max="4999" width="10.5703125" style="81" bestFit="1" customWidth="1"/>
    <col min="5000" max="5000" width="10.5703125" style="81" customWidth="1"/>
    <col min="5001" max="5001" width="10.5703125" style="81" bestFit="1" customWidth="1"/>
    <col min="5002" max="5002" width="0" style="81" hidden="1" customWidth="1"/>
    <col min="5003" max="5003" width="10.5703125" style="81" bestFit="1" customWidth="1"/>
    <col min="5004" max="5005" width="9.5703125" style="81" bestFit="1" customWidth="1"/>
    <col min="5006" max="5006" width="13.140625" style="81" bestFit="1" customWidth="1"/>
    <col min="5007" max="5007" width="15.140625" style="81" customWidth="1"/>
    <col min="5008" max="5008" width="0" style="81" hidden="1" customWidth="1"/>
    <col min="5009" max="5009" width="13.5703125" style="81" customWidth="1"/>
    <col min="5010" max="5010" width="16.7109375" style="81" customWidth="1"/>
    <col min="5011" max="5233" width="9.140625" style="81"/>
    <col min="5234" max="5234" width="3.5703125" style="81" customWidth="1"/>
    <col min="5235" max="5235" width="37.7109375" style="81" customWidth="1"/>
    <col min="5236" max="5236" width="12.5703125" style="81" customWidth="1"/>
    <col min="5237" max="5239" width="9.5703125" style="81" bestFit="1" customWidth="1"/>
    <col min="5240" max="5240" width="10.5703125" style="81" bestFit="1" customWidth="1"/>
    <col min="5241" max="5241" width="9.5703125" style="81" bestFit="1" customWidth="1"/>
    <col min="5242" max="5242" width="10.5703125" style="81" bestFit="1" customWidth="1"/>
    <col min="5243" max="5243" width="12.28515625" style="81" customWidth="1"/>
    <col min="5244" max="5244" width="10.5703125" style="81" bestFit="1" customWidth="1"/>
    <col min="5245" max="5245" width="10.140625" style="81" customWidth="1"/>
    <col min="5246" max="5246" width="9.5703125" style="81" bestFit="1" customWidth="1"/>
    <col min="5247" max="5247" width="0" style="81" hidden="1" customWidth="1"/>
    <col min="5248" max="5249" width="10.5703125" style="81" bestFit="1" customWidth="1"/>
    <col min="5250" max="5250" width="9.5703125" style="81" bestFit="1" customWidth="1"/>
    <col min="5251" max="5251" width="12.140625" style="81" bestFit="1" customWidth="1"/>
    <col min="5252" max="5252" width="9.5703125" style="81" bestFit="1" customWidth="1"/>
    <col min="5253" max="5253" width="12.140625" style="81" bestFit="1" customWidth="1"/>
    <col min="5254" max="5255" width="10.5703125" style="81" bestFit="1" customWidth="1"/>
    <col min="5256" max="5256" width="10.5703125" style="81" customWidth="1"/>
    <col min="5257" max="5257" width="10.5703125" style="81" bestFit="1" customWidth="1"/>
    <col min="5258" max="5258" width="0" style="81" hidden="1" customWidth="1"/>
    <col min="5259" max="5259" width="10.5703125" style="81" bestFit="1" customWidth="1"/>
    <col min="5260" max="5261" width="9.5703125" style="81" bestFit="1" customWidth="1"/>
    <col min="5262" max="5262" width="13.140625" style="81" bestFit="1" customWidth="1"/>
    <col min="5263" max="5263" width="15.140625" style="81" customWidth="1"/>
    <col min="5264" max="5264" width="0" style="81" hidden="1" customWidth="1"/>
    <col min="5265" max="5265" width="13.5703125" style="81" customWidth="1"/>
    <col min="5266" max="5266" width="16.7109375" style="81" customWidth="1"/>
    <col min="5267" max="5489" width="9.140625" style="81"/>
    <col min="5490" max="5490" width="3.5703125" style="81" customWidth="1"/>
    <col min="5491" max="5491" width="37.7109375" style="81" customWidth="1"/>
    <col min="5492" max="5492" width="12.5703125" style="81" customWidth="1"/>
    <col min="5493" max="5495" width="9.5703125" style="81" bestFit="1" customWidth="1"/>
    <col min="5496" max="5496" width="10.5703125" style="81" bestFit="1" customWidth="1"/>
    <col min="5497" max="5497" width="9.5703125" style="81" bestFit="1" customWidth="1"/>
    <col min="5498" max="5498" width="10.5703125" style="81" bestFit="1" customWidth="1"/>
    <col min="5499" max="5499" width="12.28515625" style="81" customWidth="1"/>
    <col min="5500" max="5500" width="10.5703125" style="81" bestFit="1" customWidth="1"/>
    <col min="5501" max="5501" width="10.140625" style="81" customWidth="1"/>
    <col min="5502" max="5502" width="9.5703125" style="81" bestFit="1" customWidth="1"/>
    <col min="5503" max="5503" width="0" style="81" hidden="1" customWidth="1"/>
    <col min="5504" max="5505" width="10.5703125" style="81" bestFit="1" customWidth="1"/>
    <col min="5506" max="5506" width="9.5703125" style="81" bestFit="1" customWidth="1"/>
    <col min="5507" max="5507" width="12.140625" style="81" bestFit="1" customWidth="1"/>
    <col min="5508" max="5508" width="9.5703125" style="81" bestFit="1" customWidth="1"/>
    <col min="5509" max="5509" width="12.140625" style="81" bestFit="1" customWidth="1"/>
    <col min="5510" max="5511" width="10.5703125" style="81" bestFit="1" customWidth="1"/>
    <col min="5512" max="5512" width="10.5703125" style="81" customWidth="1"/>
    <col min="5513" max="5513" width="10.5703125" style="81" bestFit="1" customWidth="1"/>
    <col min="5514" max="5514" width="0" style="81" hidden="1" customWidth="1"/>
    <col min="5515" max="5515" width="10.5703125" style="81" bestFit="1" customWidth="1"/>
    <col min="5516" max="5517" width="9.5703125" style="81" bestFit="1" customWidth="1"/>
    <col min="5518" max="5518" width="13.140625" style="81" bestFit="1" customWidth="1"/>
    <col min="5519" max="5519" width="15.140625" style="81" customWidth="1"/>
    <col min="5520" max="5520" width="0" style="81" hidden="1" customWidth="1"/>
    <col min="5521" max="5521" width="13.5703125" style="81" customWidth="1"/>
    <col min="5522" max="5522" width="16.7109375" style="81" customWidth="1"/>
    <col min="5523" max="5745" width="9.140625" style="81"/>
    <col min="5746" max="5746" width="3.5703125" style="81" customWidth="1"/>
    <col min="5747" max="5747" width="37.7109375" style="81" customWidth="1"/>
    <col min="5748" max="5748" width="12.5703125" style="81" customWidth="1"/>
    <col min="5749" max="5751" width="9.5703125" style="81" bestFit="1" customWidth="1"/>
    <col min="5752" max="5752" width="10.5703125" style="81" bestFit="1" customWidth="1"/>
    <col min="5753" max="5753" width="9.5703125" style="81" bestFit="1" customWidth="1"/>
    <col min="5754" max="5754" width="10.5703125" style="81" bestFit="1" customWidth="1"/>
    <col min="5755" max="5755" width="12.28515625" style="81" customWidth="1"/>
    <col min="5756" max="5756" width="10.5703125" style="81" bestFit="1" customWidth="1"/>
    <col min="5757" max="5757" width="10.140625" style="81" customWidth="1"/>
    <col min="5758" max="5758" width="9.5703125" style="81" bestFit="1" customWidth="1"/>
    <col min="5759" max="5759" width="0" style="81" hidden="1" customWidth="1"/>
    <col min="5760" max="5761" width="10.5703125" style="81" bestFit="1" customWidth="1"/>
    <col min="5762" max="5762" width="9.5703125" style="81" bestFit="1" customWidth="1"/>
    <col min="5763" max="5763" width="12.140625" style="81" bestFit="1" customWidth="1"/>
    <col min="5764" max="5764" width="9.5703125" style="81" bestFit="1" customWidth="1"/>
    <col min="5765" max="5765" width="12.140625" style="81" bestFit="1" customWidth="1"/>
    <col min="5766" max="5767" width="10.5703125" style="81" bestFit="1" customWidth="1"/>
    <col min="5768" max="5768" width="10.5703125" style="81" customWidth="1"/>
    <col min="5769" max="5769" width="10.5703125" style="81" bestFit="1" customWidth="1"/>
    <col min="5770" max="5770" width="0" style="81" hidden="1" customWidth="1"/>
    <col min="5771" max="5771" width="10.5703125" style="81" bestFit="1" customWidth="1"/>
    <col min="5772" max="5773" width="9.5703125" style="81" bestFit="1" customWidth="1"/>
    <col min="5774" max="5774" width="13.140625" style="81" bestFit="1" customWidth="1"/>
    <col min="5775" max="5775" width="15.140625" style="81" customWidth="1"/>
    <col min="5776" max="5776" width="0" style="81" hidden="1" customWidth="1"/>
    <col min="5777" max="5777" width="13.5703125" style="81" customWidth="1"/>
    <col min="5778" max="5778" width="16.7109375" style="81" customWidth="1"/>
    <col min="5779" max="6001" width="9.140625" style="81"/>
    <col min="6002" max="6002" width="3.5703125" style="81" customWidth="1"/>
    <col min="6003" max="6003" width="37.7109375" style="81" customWidth="1"/>
    <col min="6004" max="6004" width="12.5703125" style="81" customWidth="1"/>
    <col min="6005" max="6007" width="9.5703125" style="81" bestFit="1" customWidth="1"/>
    <col min="6008" max="6008" width="10.5703125" style="81" bestFit="1" customWidth="1"/>
    <col min="6009" max="6009" width="9.5703125" style="81" bestFit="1" customWidth="1"/>
    <col min="6010" max="6010" width="10.5703125" style="81" bestFit="1" customWidth="1"/>
    <col min="6011" max="6011" width="12.28515625" style="81" customWidth="1"/>
    <col min="6012" max="6012" width="10.5703125" style="81" bestFit="1" customWidth="1"/>
    <col min="6013" max="6013" width="10.140625" style="81" customWidth="1"/>
    <col min="6014" max="6014" width="9.5703125" style="81" bestFit="1" customWidth="1"/>
    <col min="6015" max="6015" width="0" style="81" hidden="1" customWidth="1"/>
    <col min="6016" max="6017" width="10.5703125" style="81" bestFit="1" customWidth="1"/>
    <col min="6018" max="6018" width="9.5703125" style="81" bestFit="1" customWidth="1"/>
    <col min="6019" max="6019" width="12.140625" style="81" bestFit="1" customWidth="1"/>
    <col min="6020" max="6020" width="9.5703125" style="81" bestFit="1" customWidth="1"/>
    <col min="6021" max="6021" width="12.140625" style="81" bestFit="1" customWidth="1"/>
    <col min="6022" max="6023" width="10.5703125" style="81" bestFit="1" customWidth="1"/>
    <col min="6024" max="6024" width="10.5703125" style="81" customWidth="1"/>
    <col min="6025" max="6025" width="10.5703125" style="81" bestFit="1" customWidth="1"/>
    <col min="6026" max="6026" width="0" style="81" hidden="1" customWidth="1"/>
    <col min="6027" max="6027" width="10.5703125" style="81" bestFit="1" customWidth="1"/>
    <col min="6028" max="6029" width="9.5703125" style="81" bestFit="1" customWidth="1"/>
    <col min="6030" max="6030" width="13.140625" style="81" bestFit="1" customWidth="1"/>
    <col min="6031" max="6031" width="15.140625" style="81" customWidth="1"/>
    <col min="6032" max="6032" width="0" style="81" hidden="1" customWidth="1"/>
    <col min="6033" max="6033" width="13.5703125" style="81" customWidth="1"/>
    <col min="6034" max="6034" width="16.7109375" style="81" customWidth="1"/>
    <col min="6035" max="6257" width="9.140625" style="81"/>
    <col min="6258" max="6258" width="3.5703125" style="81" customWidth="1"/>
    <col min="6259" max="6259" width="37.7109375" style="81" customWidth="1"/>
    <col min="6260" max="6260" width="12.5703125" style="81" customWidth="1"/>
    <col min="6261" max="6263" width="9.5703125" style="81" bestFit="1" customWidth="1"/>
    <col min="6264" max="6264" width="10.5703125" style="81" bestFit="1" customWidth="1"/>
    <col min="6265" max="6265" width="9.5703125" style="81" bestFit="1" customWidth="1"/>
    <col min="6266" max="6266" width="10.5703125" style="81" bestFit="1" customWidth="1"/>
    <col min="6267" max="6267" width="12.28515625" style="81" customWidth="1"/>
    <col min="6268" max="6268" width="10.5703125" style="81" bestFit="1" customWidth="1"/>
    <col min="6269" max="6269" width="10.140625" style="81" customWidth="1"/>
    <col min="6270" max="6270" width="9.5703125" style="81" bestFit="1" customWidth="1"/>
    <col min="6271" max="6271" width="0" style="81" hidden="1" customWidth="1"/>
    <col min="6272" max="6273" width="10.5703125" style="81" bestFit="1" customWidth="1"/>
    <col min="6274" max="6274" width="9.5703125" style="81" bestFit="1" customWidth="1"/>
    <col min="6275" max="6275" width="12.140625" style="81" bestFit="1" customWidth="1"/>
    <col min="6276" max="6276" width="9.5703125" style="81" bestFit="1" customWidth="1"/>
    <col min="6277" max="6277" width="12.140625" style="81" bestFit="1" customWidth="1"/>
    <col min="6278" max="6279" width="10.5703125" style="81" bestFit="1" customWidth="1"/>
    <col min="6280" max="6280" width="10.5703125" style="81" customWidth="1"/>
    <col min="6281" max="6281" width="10.5703125" style="81" bestFit="1" customWidth="1"/>
    <col min="6282" max="6282" width="0" style="81" hidden="1" customWidth="1"/>
    <col min="6283" max="6283" width="10.5703125" style="81" bestFit="1" customWidth="1"/>
    <col min="6284" max="6285" width="9.5703125" style="81" bestFit="1" customWidth="1"/>
    <col min="6286" max="6286" width="13.140625" style="81" bestFit="1" customWidth="1"/>
    <col min="6287" max="6287" width="15.140625" style="81" customWidth="1"/>
    <col min="6288" max="6288" width="0" style="81" hidden="1" customWidth="1"/>
    <col min="6289" max="6289" width="13.5703125" style="81" customWidth="1"/>
    <col min="6290" max="6290" width="16.7109375" style="81" customWidth="1"/>
    <col min="6291" max="6513" width="9.140625" style="81"/>
    <col min="6514" max="6514" width="3.5703125" style="81" customWidth="1"/>
    <col min="6515" max="6515" width="37.7109375" style="81" customWidth="1"/>
    <col min="6516" max="6516" width="12.5703125" style="81" customWidth="1"/>
    <col min="6517" max="6519" width="9.5703125" style="81" bestFit="1" customWidth="1"/>
    <col min="6520" max="6520" width="10.5703125" style="81" bestFit="1" customWidth="1"/>
    <col min="6521" max="6521" width="9.5703125" style="81" bestFit="1" customWidth="1"/>
    <col min="6522" max="6522" width="10.5703125" style="81" bestFit="1" customWidth="1"/>
    <col min="6523" max="6523" width="12.28515625" style="81" customWidth="1"/>
    <col min="6524" max="6524" width="10.5703125" style="81" bestFit="1" customWidth="1"/>
    <col min="6525" max="6525" width="10.140625" style="81" customWidth="1"/>
    <col min="6526" max="6526" width="9.5703125" style="81" bestFit="1" customWidth="1"/>
    <col min="6527" max="6527" width="0" style="81" hidden="1" customWidth="1"/>
    <col min="6528" max="6529" width="10.5703125" style="81" bestFit="1" customWidth="1"/>
    <col min="6530" max="6530" width="9.5703125" style="81" bestFit="1" customWidth="1"/>
    <col min="6531" max="6531" width="12.140625" style="81" bestFit="1" customWidth="1"/>
    <col min="6532" max="6532" width="9.5703125" style="81" bestFit="1" customWidth="1"/>
    <col min="6533" max="6533" width="12.140625" style="81" bestFit="1" customWidth="1"/>
    <col min="6534" max="6535" width="10.5703125" style="81" bestFit="1" customWidth="1"/>
    <col min="6536" max="6536" width="10.5703125" style="81" customWidth="1"/>
    <col min="6537" max="6537" width="10.5703125" style="81" bestFit="1" customWidth="1"/>
    <col min="6538" max="6538" width="0" style="81" hidden="1" customWidth="1"/>
    <col min="6539" max="6539" width="10.5703125" style="81" bestFit="1" customWidth="1"/>
    <col min="6540" max="6541" width="9.5703125" style="81" bestFit="1" customWidth="1"/>
    <col min="6542" max="6542" width="13.140625" style="81" bestFit="1" customWidth="1"/>
    <col min="6543" max="6543" width="15.140625" style="81" customWidth="1"/>
    <col min="6544" max="6544" width="0" style="81" hidden="1" customWidth="1"/>
    <col min="6545" max="6545" width="13.5703125" style="81" customWidth="1"/>
    <col min="6546" max="6546" width="16.7109375" style="81" customWidth="1"/>
    <col min="6547" max="6769" width="9.140625" style="81"/>
    <col min="6770" max="6770" width="3.5703125" style="81" customWidth="1"/>
    <col min="6771" max="6771" width="37.7109375" style="81" customWidth="1"/>
    <col min="6772" max="6772" width="12.5703125" style="81" customWidth="1"/>
    <col min="6773" max="6775" width="9.5703125" style="81" bestFit="1" customWidth="1"/>
    <col min="6776" max="6776" width="10.5703125" style="81" bestFit="1" customWidth="1"/>
    <col min="6777" max="6777" width="9.5703125" style="81" bestFit="1" customWidth="1"/>
    <col min="6778" max="6778" width="10.5703125" style="81" bestFit="1" customWidth="1"/>
    <col min="6779" max="6779" width="12.28515625" style="81" customWidth="1"/>
    <col min="6780" max="6780" width="10.5703125" style="81" bestFit="1" customWidth="1"/>
    <col min="6781" max="6781" width="10.140625" style="81" customWidth="1"/>
    <col min="6782" max="6782" width="9.5703125" style="81" bestFit="1" customWidth="1"/>
    <col min="6783" max="6783" width="0" style="81" hidden="1" customWidth="1"/>
    <col min="6784" max="6785" width="10.5703125" style="81" bestFit="1" customWidth="1"/>
    <col min="6786" max="6786" width="9.5703125" style="81" bestFit="1" customWidth="1"/>
    <col min="6787" max="6787" width="12.140625" style="81" bestFit="1" customWidth="1"/>
    <col min="6788" max="6788" width="9.5703125" style="81" bestFit="1" customWidth="1"/>
    <col min="6789" max="6789" width="12.140625" style="81" bestFit="1" customWidth="1"/>
    <col min="6790" max="6791" width="10.5703125" style="81" bestFit="1" customWidth="1"/>
    <col min="6792" max="6792" width="10.5703125" style="81" customWidth="1"/>
    <col min="6793" max="6793" width="10.5703125" style="81" bestFit="1" customWidth="1"/>
    <col min="6794" max="6794" width="0" style="81" hidden="1" customWidth="1"/>
    <col min="6795" max="6795" width="10.5703125" style="81" bestFit="1" customWidth="1"/>
    <col min="6796" max="6797" width="9.5703125" style="81" bestFit="1" customWidth="1"/>
    <col min="6798" max="6798" width="13.140625" style="81" bestFit="1" customWidth="1"/>
    <col min="6799" max="6799" width="15.140625" style="81" customWidth="1"/>
    <col min="6800" max="6800" width="0" style="81" hidden="1" customWidth="1"/>
    <col min="6801" max="6801" width="13.5703125" style="81" customWidth="1"/>
    <col min="6802" max="6802" width="16.7109375" style="81" customWidth="1"/>
    <col min="6803" max="7025" width="9.140625" style="81"/>
    <col min="7026" max="7026" width="3.5703125" style="81" customWidth="1"/>
    <col min="7027" max="7027" width="37.7109375" style="81" customWidth="1"/>
    <col min="7028" max="7028" width="12.5703125" style="81" customWidth="1"/>
    <col min="7029" max="7031" width="9.5703125" style="81" bestFit="1" customWidth="1"/>
    <col min="7032" max="7032" width="10.5703125" style="81" bestFit="1" customWidth="1"/>
    <col min="7033" max="7033" width="9.5703125" style="81" bestFit="1" customWidth="1"/>
    <col min="7034" max="7034" width="10.5703125" style="81" bestFit="1" customWidth="1"/>
    <col min="7035" max="7035" width="12.28515625" style="81" customWidth="1"/>
    <col min="7036" max="7036" width="10.5703125" style="81" bestFit="1" customWidth="1"/>
    <col min="7037" max="7037" width="10.140625" style="81" customWidth="1"/>
    <col min="7038" max="7038" width="9.5703125" style="81" bestFit="1" customWidth="1"/>
    <col min="7039" max="7039" width="0" style="81" hidden="1" customWidth="1"/>
    <col min="7040" max="7041" width="10.5703125" style="81" bestFit="1" customWidth="1"/>
    <col min="7042" max="7042" width="9.5703125" style="81" bestFit="1" customWidth="1"/>
    <col min="7043" max="7043" width="12.140625" style="81" bestFit="1" customWidth="1"/>
    <col min="7044" max="7044" width="9.5703125" style="81" bestFit="1" customWidth="1"/>
    <col min="7045" max="7045" width="12.140625" style="81" bestFit="1" customWidth="1"/>
    <col min="7046" max="7047" width="10.5703125" style="81" bestFit="1" customWidth="1"/>
    <col min="7048" max="7048" width="10.5703125" style="81" customWidth="1"/>
    <col min="7049" max="7049" width="10.5703125" style="81" bestFit="1" customWidth="1"/>
    <col min="7050" max="7050" width="0" style="81" hidden="1" customWidth="1"/>
    <col min="7051" max="7051" width="10.5703125" style="81" bestFit="1" customWidth="1"/>
    <col min="7052" max="7053" width="9.5703125" style="81" bestFit="1" customWidth="1"/>
    <col min="7054" max="7054" width="13.140625" style="81" bestFit="1" customWidth="1"/>
    <col min="7055" max="7055" width="15.140625" style="81" customWidth="1"/>
    <col min="7056" max="7056" width="0" style="81" hidden="1" customWidth="1"/>
    <col min="7057" max="7057" width="13.5703125" style="81" customWidth="1"/>
    <col min="7058" max="7058" width="16.7109375" style="81" customWidth="1"/>
    <col min="7059" max="7281" width="9.140625" style="81"/>
    <col min="7282" max="7282" width="3.5703125" style="81" customWidth="1"/>
    <col min="7283" max="7283" width="37.7109375" style="81" customWidth="1"/>
    <col min="7284" max="7284" width="12.5703125" style="81" customWidth="1"/>
    <col min="7285" max="7287" width="9.5703125" style="81" bestFit="1" customWidth="1"/>
    <col min="7288" max="7288" width="10.5703125" style="81" bestFit="1" customWidth="1"/>
    <col min="7289" max="7289" width="9.5703125" style="81" bestFit="1" customWidth="1"/>
    <col min="7290" max="7290" width="10.5703125" style="81" bestFit="1" customWidth="1"/>
    <col min="7291" max="7291" width="12.28515625" style="81" customWidth="1"/>
    <col min="7292" max="7292" width="10.5703125" style="81" bestFit="1" customWidth="1"/>
    <col min="7293" max="7293" width="10.140625" style="81" customWidth="1"/>
    <col min="7294" max="7294" width="9.5703125" style="81" bestFit="1" customWidth="1"/>
    <col min="7295" max="7295" width="0" style="81" hidden="1" customWidth="1"/>
    <col min="7296" max="7297" width="10.5703125" style="81" bestFit="1" customWidth="1"/>
    <col min="7298" max="7298" width="9.5703125" style="81" bestFit="1" customWidth="1"/>
    <col min="7299" max="7299" width="12.140625" style="81" bestFit="1" customWidth="1"/>
    <col min="7300" max="7300" width="9.5703125" style="81" bestFit="1" customWidth="1"/>
    <col min="7301" max="7301" width="12.140625" style="81" bestFit="1" customWidth="1"/>
    <col min="7302" max="7303" width="10.5703125" style="81" bestFit="1" customWidth="1"/>
    <col min="7304" max="7304" width="10.5703125" style="81" customWidth="1"/>
    <col min="7305" max="7305" width="10.5703125" style="81" bestFit="1" customWidth="1"/>
    <col min="7306" max="7306" width="0" style="81" hidden="1" customWidth="1"/>
    <col min="7307" max="7307" width="10.5703125" style="81" bestFit="1" customWidth="1"/>
    <col min="7308" max="7309" width="9.5703125" style="81" bestFit="1" customWidth="1"/>
    <col min="7310" max="7310" width="13.140625" style="81" bestFit="1" customWidth="1"/>
    <col min="7311" max="7311" width="15.140625" style="81" customWidth="1"/>
    <col min="7312" max="7312" width="0" style="81" hidden="1" customWidth="1"/>
    <col min="7313" max="7313" width="13.5703125" style="81" customWidth="1"/>
    <col min="7314" max="7314" width="16.7109375" style="81" customWidth="1"/>
    <col min="7315" max="7537" width="9.140625" style="81"/>
    <col min="7538" max="7538" width="3.5703125" style="81" customWidth="1"/>
    <col min="7539" max="7539" width="37.7109375" style="81" customWidth="1"/>
    <col min="7540" max="7540" width="12.5703125" style="81" customWidth="1"/>
    <col min="7541" max="7543" width="9.5703125" style="81" bestFit="1" customWidth="1"/>
    <col min="7544" max="7544" width="10.5703125" style="81" bestFit="1" customWidth="1"/>
    <col min="7545" max="7545" width="9.5703125" style="81" bestFit="1" customWidth="1"/>
    <col min="7546" max="7546" width="10.5703125" style="81" bestFit="1" customWidth="1"/>
    <col min="7547" max="7547" width="12.28515625" style="81" customWidth="1"/>
    <col min="7548" max="7548" width="10.5703125" style="81" bestFit="1" customWidth="1"/>
    <col min="7549" max="7549" width="10.140625" style="81" customWidth="1"/>
    <col min="7550" max="7550" width="9.5703125" style="81" bestFit="1" customWidth="1"/>
    <col min="7551" max="7551" width="0" style="81" hidden="1" customWidth="1"/>
    <col min="7552" max="7553" width="10.5703125" style="81" bestFit="1" customWidth="1"/>
    <col min="7554" max="7554" width="9.5703125" style="81" bestFit="1" customWidth="1"/>
    <col min="7555" max="7555" width="12.140625" style="81" bestFit="1" customWidth="1"/>
    <col min="7556" max="7556" width="9.5703125" style="81" bestFit="1" customWidth="1"/>
    <col min="7557" max="7557" width="12.140625" style="81" bestFit="1" customWidth="1"/>
    <col min="7558" max="7559" width="10.5703125" style="81" bestFit="1" customWidth="1"/>
    <col min="7560" max="7560" width="10.5703125" style="81" customWidth="1"/>
    <col min="7561" max="7561" width="10.5703125" style="81" bestFit="1" customWidth="1"/>
    <col min="7562" max="7562" width="0" style="81" hidden="1" customWidth="1"/>
    <col min="7563" max="7563" width="10.5703125" style="81" bestFit="1" customWidth="1"/>
    <col min="7564" max="7565" width="9.5703125" style="81" bestFit="1" customWidth="1"/>
    <col min="7566" max="7566" width="13.140625" style="81" bestFit="1" customWidth="1"/>
    <col min="7567" max="7567" width="15.140625" style="81" customWidth="1"/>
    <col min="7568" max="7568" width="0" style="81" hidden="1" customWidth="1"/>
    <col min="7569" max="7569" width="13.5703125" style="81" customWidth="1"/>
    <col min="7570" max="7570" width="16.7109375" style="81" customWidth="1"/>
    <col min="7571" max="7793" width="9.140625" style="81"/>
    <col min="7794" max="7794" width="3.5703125" style="81" customWidth="1"/>
    <col min="7795" max="7795" width="37.7109375" style="81" customWidth="1"/>
    <col min="7796" max="7796" width="12.5703125" style="81" customWidth="1"/>
    <col min="7797" max="7799" width="9.5703125" style="81" bestFit="1" customWidth="1"/>
    <col min="7800" max="7800" width="10.5703125" style="81" bestFit="1" customWidth="1"/>
    <col min="7801" max="7801" width="9.5703125" style="81" bestFit="1" customWidth="1"/>
    <col min="7802" max="7802" width="10.5703125" style="81" bestFit="1" customWidth="1"/>
    <col min="7803" max="7803" width="12.28515625" style="81" customWidth="1"/>
    <col min="7804" max="7804" width="10.5703125" style="81" bestFit="1" customWidth="1"/>
    <col min="7805" max="7805" width="10.140625" style="81" customWidth="1"/>
    <col min="7806" max="7806" width="9.5703125" style="81" bestFit="1" customWidth="1"/>
    <col min="7807" max="7807" width="0" style="81" hidden="1" customWidth="1"/>
    <col min="7808" max="7809" width="10.5703125" style="81" bestFit="1" customWidth="1"/>
    <col min="7810" max="7810" width="9.5703125" style="81" bestFit="1" customWidth="1"/>
    <col min="7811" max="7811" width="12.140625" style="81" bestFit="1" customWidth="1"/>
    <col min="7812" max="7812" width="9.5703125" style="81" bestFit="1" customWidth="1"/>
    <col min="7813" max="7813" width="12.140625" style="81" bestFit="1" customWidth="1"/>
    <col min="7814" max="7815" width="10.5703125" style="81" bestFit="1" customWidth="1"/>
    <col min="7816" max="7816" width="10.5703125" style="81" customWidth="1"/>
    <col min="7817" max="7817" width="10.5703125" style="81" bestFit="1" customWidth="1"/>
    <col min="7818" max="7818" width="0" style="81" hidden="1" customWidth="1"/>
    <col min="7819" max="7819" width="10.5703125" style="81" bestFit="1" customWidth="1"/>
    <col min="7820" max="7821" width="9.5703125" style="81" bestFit="1" customWidth="1"/>
    <col min="7822" max="7822" width="13.140625" style="81" bestFit="1" customWidth="1"/>
    <col min="7823" max="7823" width="15.140625" style="81" customWidth="1"/>
    <col min="7824" max="7824" width="0" style="81" hidden="1" customWidth="1"/>
    <col min="7825" max="7825" width="13.5703125" style="81" customWidth="1"/>
    <col min="7826" max="7826" width="16.7109375" style="81" customWidth="1"/>
    <col min="7827" max="8049" width="9.140625" style="81"/>
    <col min="8050" max="8050" width="3.5703125" style="81" customWidth="1"/>
    <col min="8051" max="8051" width="37.7109375" style="81" customWidth="1"/>
    <col min="8052" max="8052" width="12.5703125" style="81" customWidth="1"/>
    <col min="8053" max="8055" width="9.5703125" style="81" bestFit="1" customWidth="1"/>
    <col min="8056" max="8056" width="10.5703125" style="81" bestFit="1" customWidth="1"/>
    <col min="8057" max="8057" width="9.5703125" style="81" bestFit="1" customWidth="1"/>
    <col min="8058" max="8058" width="10.5703125" style="81" bestFit="1" customWidth="1"/>
    <col min="8059" max="8059" width="12.28515625" style="81" customWidth="1"/>
    <col min="8060" max="8060" width="10.5703125" style="81" bestFit="1" customWidth="1"/>
    <col min="8061" max="8061" width="10.140625" style="81" customWidth="1"/>
    <col min="8062" max="8062" width="9.5703125" style="81" bestFit="1" customWidth="1"/>
    <col min="8063" max="8063" width="0" style="81" hidden="1" customWidth="1"/>
    <col min="8064" max="8065" width="10.5703125" style="81" bestFit="1" customWidth="1"/>
    <col min="8066" max="8066" width="9.5703125" style="81" bestFit="1" customWidth="1"/>
    <col min="8067" max="8067" width="12.140625" style="81" bestFit="1" customWidth="1"/>
    <col min="8068" max="8068" width="9.5703125" style="81" bestFit="1" customWidth="1"/>
    <col min="8069" max="8069" width="12.140625" style="81" bestFit="1" customWidth="1"/>
    <col min="8070" max="8071" width="10.5703125" style="81" bestFit="1" customWidth="1"/>
    <col min="8072" max="8072" width="10.5703125" style="81" customWidth="1"/>
    <col min="8073" max="8073" width="10.5703125" style="81" bestFit="1" customWidth="1"/>
    <col min="8074" max="8074" width="0" style="81" hidden="1" customWidth="1"/>
    <col min="8075" max="8075" width="10.5703125" style="81" bestFit="1" customWidth="1"/>
    <col min="8076" max="8077" width="9.5703125" style="81" bestFit="1" customWidth="1"/>
    <col min="8078" max="8078" width="13.140625" style="81" bestFit="1" customWidth="1"/>
    <col min="8079" max="8079" width="15.140625" style="81" customWidth="1"/>
    <col min="8080" max="8080" width="0" style="81" hidden="1" customWidth="1"/>
    <col min="8081" max="8081" width="13.5703125" style="81" customWidth="1"/>
    <col min="8082" max="8082" width="16.7109375" style="81" customWidth="1"/>
    <col min="8083" max="8305" width="9.140625" style="81"/>
    <col min="8306" max="8306" width="3.5703125" style="81" customWidth="1"/>
    <col min="8307" max="8307" width="37.7109375" style="81" customWidth="1"/>
    <col min="8308" max="8308" width="12.5703125" style="81" customWidth="1"/>
    <col min="8309" max="8311" width="9.5703125" style="81" bestFit="1" customWidth="1"/>
    <col min="8312" max="8312" width="10.5703125" style="81" bestFit="1" customWidth="1"/>
    <col min="8313" max="8313" width="9.5703125" style="81" bestFit="1" customWidth="1"/>
    <col min="8314" max="8314" width="10.5703125" style="81" bestFit="1" customWidth="1"/>
    <col min="8315" max="8315" width="12.28515625" style="81" customWidth="1"/>
    <col min="8316" max="8316" width="10.5703125" style="81" bestFit="1" customWidth="1"/>
    <col min="8317" max="8317" width="10.140625" style="81" customWidth="1"/>
    <col min="8318" max="8318" width="9.5703125" style="81" bestFit="1" customWidth="1"/>
    <col min="8319" max="8319" width="0" style="81" hidden="1" customWidth="1"/>
    <col min="8320" max="8321" width="10.5703125" style="81" bestFit="1" customWidth="1"/>
    <col min="8322" max="8322" width="9.5703125" style="81" bestFit="1" customWidth="1"/>
    <col min="8323" max="8323" width="12.140625" style="81" bestFit="1" customWidth="1"/>
    <col min="8324" max="8324" width="9.5703125" style="81" bestFit="1" customWidth="1"/>
    <col min="8325" max="8325" width="12.140625" style="81" bestFit="1" customWidth="1"/>
    <col min="8326" max="8327" width="10.5703125" style="81" bestFit="1" customWidth="1"/>
    <col min="8328" max="8328" width="10.5703125" style="81" customWidth="1"/>
    <col min="8329" max="8329" width="10.5703125" style="81" bestFit="1" customWidth="1"/>
    <col min="8330" max="8330" width="0" style="81" hidden="1" customWidth="1"/>
    <col min="8331" max="8331" width="10.5703125" style="81" bestFit="1" customWidth="1"/>
    <col min="8332" max="8333" width="9.5703125" style="81" bestFit="1" customWidth="1"/>
    <col min="8334" max="8334" width="13.140625" style="81" bestFit="1" customWidth="1"/>
    <col min="8335" max="8335" width="15.140625" style="81" customWidth="1"/>
    <col min="8336" max="8336" width="0" style="81" hidden="1" customWidth="1"/>
    <col min="8337" max="8337" width="13.5703125" style="81" customWidth="1"/>
    <col min="8338" max="8338" width="16.7109375" style="81" customWidth="1"/>
    <col min="8339" max="8561" width="9.140625" style="81"/>
    <col min="8562" max="8562" width="3.5703125" style="81" customWidth="1"/>
    <col min="8563" max="8563" width="37.7109375" style="81" customWidth="1"/>
    <col min="8564" max="8564" width="12.5703125" style="81" customWidth="1"/>
    <col min="8565" max="8567" width="9.5703125" style="81" bestFit="1" customWidth="1"/>
    <col min="8568" max="8568" width="10.5703125" style="81" bestFit="1" customWidth="1"/>
    <col min="8569" max="8569" width="9.5703125" style="81" bestFit="1" customWidth="1"/>
    <col min="8570" max="8570" width="10.5703125" style="81" bestFit="1" customWidth="1"/>
    <col min="8571" max="8571" width="12.28515625" style="81" customWidth="1"/>
    <col min="8572" max="8572" width="10.5703125" style="81" bestFit="1" customWidth="1"/>
    <col min="8573" max="8573" width="10.140625" style="81" customWidth="1"/>
    <col min="8574" max="8574" width="9.5703125" style="81" bestFit="1" customWidth="1"/>
    <col min="8575" max="8575" width="0" style="81" hidden="1" customWidth="1"/>
    <col min="8576" max="8577" width="10.5703125" style="81" bestFit="1" customWidth="1"/>
    <col min="8578" max="8578" width="9.5703125" style="81" bestFit="1" customWidth="1"/>
    <col min="8579" max="8579" width="12.140625" style="81" bestFit="1" customWidth="1"/>
    <col min="8580" max="8580" width="9.5703125" style="81" bestFit="1" customWidth="1"/>
    <col min="8581" max="8581" width="12.140625" style="81" bestFit="1" customWidth="1"/>
    <col min="8582" max="8583" width="10.5703125" style="81" bestFit="1" customWidth="1"/>
    <col min="8584" max="8584" width="10.5703125" style="81" customWidth="1"/>
    <col min="8585" max="8585" width="10.5703125" style="81" bestFit="1" customWidth="1"/>
    <col min="8586" max="8586" width="0" style="81" hidden="1" customWidth="1"/>
    <col min="8587" max="8587" width="10.5703125" style="81" bestFit="1" customWidth="1"/>
    <col min="8588" max="8589" width="9.5703125" style="81" bestFit="1" customWidth="1"/>
    <col min="8590" max="8590" width="13.140625" style="81" bestFit="1" customWidth="1"/>
    <col min="8591" max="8591" width="15.140625" style="81" customWidth="1"/>
    <col min="8592" max="8592" width="0" style="81" hidden="1" customWidth="1"/>
    <col min="8593" max="8593" width="13.5703125" style="81" customWidth="1"/>
    <col min="8594" max="8594" width="16.7109375" style="81" customWidth="1"/>
    <col min="8595" max="8817" width="9.140625" style="81"/>
    <col min="8818" max="8818" width="3.5703125" style="81" customWidth="1"/>
    <col min="8819" max="8819" width="37.7109375" style="81" customWidth="1"/>
    <col min="8820" max="8820" width="12.5703125" style="81" customWidth="1"/>
    <col min="8821" max="8823" width="9.5703125" style="81" bestFit="1" customWidth="1"/>
    <col min="8824" max="8824" width="10.5703125" style="81" bestFit="1" customWidth="1"/>
    <col min="8825" max="8825" width="9.5703125" style="81" bestFit="1" customWidth="1"/>
    <col min="8826" max="8826" width="10.5703125" style="81" bestFit="1" customWidth="1"/>
    <col min="8827" max="8827" width="12.28515625" style="81" customWidth="1"/>
    <col min="8828" max="8828" width="10.5703125" style="81" bestFit="1" customWidth="1"/>
    <col min="8829" max="8829" width="10.140625" style="81" customWidth="1"/>
    <col min="8830" max="8830" width="9.5703125" style="81" bestFit="1" customWidth="1"/>
    <col min="8831" max="8831" width="0" style="81" hidden="1" customWidth="1"/>
    <col min="8832" max="8833" width="10.5703125" style="81" bestFit="1" customWidth="1"/>
    <col min="8834" max="8834" width="9.5703125" style="81" bestFit="1" customWidth="1"/>
    <col min="8835" max="8835" width="12.140625" style="81" bestFit="1" customWidth="1"/>
    <col min="8836" max="8836" width="9.5703125" style="81" bestFit="1" customWidth="1"/>
    <col min="8837" max="8837" width="12.140625" style="81" bestFit="1" customWidth="1"/>
    <col min="8838" max="8839" width="10.5703125" style="81" bestFit="1" customWidth="1"/>
    <col min="8840" max="8840" width="10.5703125" style="81" customWidth="1"/>
    <col min="8841" max="8841" width="10.5703125" style="81" bestFit="1" customWidth="1"/>
    <col min="8842" max="8842" width="0" style="81" hidden="1" customWidth="1"/>
    <col min="8843" max="8843" width="10.5703125" style="81" bestFit="1" customWidth="1"/>
    <col min="8844" max="8845" width="9.5703125" style="81" bestFit="1" customWidth="1"/>
    <col min="8846" max="8846" width="13.140625" style="81" bestFit="1" customWidth="1"/>
    <col min="8847" max="8847" width="15.140625" style="81" customWidth="1"/>
    <col min="8848" max="8848" width="0" style="81" hidden="1" customWidth="1"/>
    <col min="8849" max="8849" width="13.5703125" style="81" customWidth="1"/>
    <col min="8850" max="8850" width="16.7109375" style="81" customWidth="1"/>
    <col min="8851" max="9073" width="9.140625" style="81"/>
    <col min="9074" max="9074" width="3.5703125" style="81" customWidth="1"/>
    <col min="9075" max="9075" width="37.7109375" style="81" customWidth="1"/>
    <col min="9076" max="9076" width="12.5703125" style="81" customWidth="1"/>
    <col min="9077" max="9079" width="9.5703125" style="81" bestFit="1" customWidth="1"/>
    <col min="9080" max="9080" width="10.5703125" style="81" bestFit="1" customWidth="1"/>
    <col min="9081" max="9081" width="9.5703125" style="81" bestFit="1" customWidth="1"/>
    <col min="9082" max="9082" width="10.5703125" style="81" bestFit="1" customWidth="1"/>
    <col min="9083" max="9083" width="12.28515625" style="81" customWidth="1"/>
    <col min="9084" max="9084" width="10.5703125" style="81" bestFit="1" customWidth="1"/>
    <col min="9085" max="9085" width="10.140625" style="81" customWidth="1"/>
    <col min="9086" max="9086" width="9.5703125" style="81" bestFit="1" customWidth="1"/>
    <col min="9087" max="9087" width="0" style="81" hidden="1" customWidth="1"/>
    <col min="9088" max="9089" width="10.5703125" style="81" bestFit="1" customWidth="1"/>
    <col min="9090" max="9090" width="9.5703125" style="81" bestFit="1" customWidth="1"/>
    <col min="9091" max="9091" width="12.140625" style="81" bestFit="1" customWidth="1"/>
    <col min="9092" max="9092" width="9.5703125" style="81" bestFit="1" customWidth="1"/>
    <col min="9093" max="9093" width="12.140625" style="81" bestFit="1" customWidth="1"/>
    <col min="9094" max="9095" width="10.5703125" style="81" bestFit="1" customWidth="1"/>
    <col min="9096" max="9096" width="10.5703125" style="81" customWidth="1"/>
    <col min="9097" max="9097" width="10.5703125" style="81" bestFit="1" customWidth="1"/>
    <col min="9098" max="9098" width="0" style="81" hidden="1" customWidth="1"/>
    <col min="9099" max="9099" width="10.5703125" style="81" bestFit="1" customWidth="1"/>
    <col min="9100" max="9101" width="9.5703125" style="81" bestFit="1" customWidth="1"/>
    <col min="9102" max="9102" width="13.140625" style="81" bestFit="1" customWidth="1"/>
    <col min="9103" max="9103" width="15.140625" style="81" customWidth="1"/>
    <col min="9104" max="9104" width="0" style="81" hidden="1" customWidth="1"/>
    <col min="9105" max="9105" width="13.5703125" style="81" customWidth="1"/>
    <col min="9106" max="9106" width="16.7109375" style="81" customWidth="1"/>
    <col min="9107" max="9329" width="9.140625" style="81"/>
    <col min="9330" max="9330" width="3.5703125" style="81" customWidth="1"/>
    <col min="9331" max="9331" width="37.7109375" style="81" customWidth="1"/>
    <col min="9332" max="9332" width="12.5703125" style="81" customWidth="1"/>
    <col min="9333" max="9335" width="9.5703125" style="81" bestFit="1" customWidth="1"/>
    <col min="9336" max="9336" width="10.5703125" style="81" bestFit="1" customWidth="1"/>
    <col min="9337" max="9337" width="9.5703125" style="81" bestFit="1" customWidth="1"/>
    <col min="9338" max="9338" width="10.5703125" style="81" bestFit="1" customWidth="1"/>
    <col min="9339" max="9339" width="12.28515625" style="81" customWidth="1"/>
    <col min="9340" max="9340" width="10.5703125" style="81" bestFit="1" customWidth="1"/>
    <col min="9341" max="9341" width="10.140625" style="81" customWidth="1"/>
    <col min="9342" max="9342" width="9.5703125" style="81" bestFit="1" customWidth="1"/>
    <col min="9343" max="9343" width="0" style="81" hidden="1" customWidth="1"/>
    <col min="9344" max="9345" width="10.5703125" style="81" bestFit="1" customWidth="1"/>
    <col min="9346" max="9346" width="9.5703125" style="81" bestFit="1" customWidth="1"/>
    <col min="9347" max="9347" width="12.140625" style="81" bestFit="1" customWidth="1"/>
    <col min="9348" max="9348" width="9.5703125" style="81" bestFit="1" customWidth="1"/>
    <col min="9349" max="9349" width="12.140625" style="81" bestFit="1" customWidth="1"/>
    <col min="9350" max="9351" width="10.5703125" style="81" bestFit="1" customWidth="1"/>
    <col min="9352" max="9352" width="10.5703125" style="81" customWidth="1"/>
    <col min="9353" max="9353" width="10.5703125" style="81" bestFit="1" customWidth="1"/>
    <col min="9354" max="9354" width="0" style="81" hidden="1" customWidth="1"/>
    <col min="9355" max="9355" width="10.5703125" style="81" bestFit="1" customWidth="1"/>
    <col min="9356" max="9357" width="9.5703125" style="81" bestFit="1" customWidth="1"/>
    <col min="9358" max="9358" width="13.140625" style="81" bestFit="1" customWidth="1"/>
    <col min="9359" max="9359" width="15.140625" style="81" customWidth="1"/>
    <col min="9360" max="9360" width="0" style="81" hidden="1" customWidth="1"/>
    <col min="9361" max="9361" width="13.5703125" style="81" customWidth="1"/>
    <col min="9362" max="9362" width="16.7109375" style="81" customWidth="1"/>
    <col min="9363" max="9585" width="9.140625" style="81"/>
    <col min="9586" max="9586" width="3.5703125" style="81" customWidth="1"/>
    <col min="9587" max="9587" width="37.7109375" style="81" customWidth="1"/>
    <col min="9588" max="9588" width="12.5703125" style="81" customWidth="1"/>
    <col min="9589" max="9591" width="9.5703125" style="81" bestFit="1" customWidth="1"/>
    <col min="9592" max="9592" width="10.5703125" style="81" bestFit="1" customWidth="1"/>
    <col min="9593" max="9593" width="9.5703125" style="81" bestFit="1" customWidth="1"/>
    <col min="9594" max="9594" width="10.5703125" style="81" bestFit="1" customWidth="1"/>
    <col min="9595" max="9595" width="12.28515625" style="81" customWidth="1"/>
    <col min="9596" max="9596" width="10.5703125" style="81" bestFit="1" customWidth="1"/>
    <col min="9597" max="9597" width="10.140625" style="81" customWidth="1"/>
    <col min="9598" max="9598" width="9.5703125" style="81" bestFit="1" customWidth="1"/>
    <col min="9599" max="9599" width="0" style="81" hidden="1" customWidth="1"/>
    <col min="9600" max="9601" width="10.5703125" style="81" bestFit="1" customWidth="1"/>
    <col min="9602" max="9602" width="9.5703125" style="81" bestFit="1" customWidth="1"/>
    <col min="9603" max="9603" width="12.140625" style="81" bestFit="1" customWidth="1"/>
    <col min="9604" max="9604" width="9.5703125" style="81" bestFit="1" customWidth="1"/>
    <col min="9605" max="9605" width="12.140625" style="81" bestFit="1" customWidth="1"/>
    <col min="9606" max="9607" width="10.5703125" style="81" bestFit="1" customWidth="1"/>
    <col min="9608" max="9608" width="10.5703125" style="81" customWidth="1"/>
    <col min="9609" max="9609" width="10.5703125" style="81" bestFit="1" customWidth="1"/>
    <col min="9610" max="9610" width="0" style="81" hidden="1" customWidth="1"/>
    <col min="9611" max="9611" width="10.5703125" style="81" bestFit="1" customWidth="1"/>
    <col min="9612" max="9613" width="9.5703125" style="81" bestFit="1" customWidth="1"/>
    <col min="9614" max="9614" width="13.140625" style="81" bestFit="1" customWidth="1"/>
    <col min="9615" max="9615" width="15.140625" style="81" customWidth="1"/>
    <col min="9616" max="9616" width="0" style="81" hidden="1" customWidth="1"/>
    <col min="9617" max="9617" width="13.5703125" style="81" customWidth="1"/>
    <col min="9618" max="9618" width="16.7109375" style="81" customWidth="1"/>
    <col min="9619" max="9841" width="9.140625" style="81"/>
    <col min="9842" max="9842" width="3.5703125" style="81" customWidth="1"/>
    <col min="9843" max="9843" width="37.7109375" style="81" customWidth="1"/>
    <col min="9844" max="9844" width="12.5703125" style="81" customWidth="1"/>
    <col min="9845" max="9847" width="9.5703125" style="81" bestFit="1" customWidth="1"/>
    <col min="9848" max="9848" width="10.5703125" style="81" bestFit="1" customWidth="1"/>
    <col min="9849" max="9849" width="9.5703125" style="81" bestFit="1" customWidth="1"/>
    <col min="9850" max="9850" width="10.5703125" style="81" bestFit="1" customWidth="1"/>
    <col min="9851" max="9851" width="12.28515625" style="81" customWidth="1"/>
    <col min="9852" max="9852" width="10.5703125" style="81" bestFit="1" customWidth="1"/>
    <col min="9853" max="9853" width="10.140625" style="81" customWidth="1"/>
    <col min="9854" max="9854" width="9.5703125" style="81" bestFit="1" customWidth="1"/>
    <col min="9855" max="9855" width="0" style="81" hidden="1" customWidth="1"/>
    <col min="9856" max="9857" width="10.5703125" style="81" bestFit="1" customWidth="1"/>
    <col min="9858" max="9858" width="9.5703125" style="81" bestFit="1" customWidth="1"/>
    <col min="9859" max="9859" width="12.140625" style="81" bestFit="1" customWidth="1"/>
    <col min="9860" max="9860" width="9.5703125" style="81" bestFit="1" customWidth="1"/>
    <col min="9861" max="9861" width="12.140625" style="81" bestFit="1" customWidth="1"/>
    <col min="9862" max="9863" width="10.5703125" style="81" bestFit="1" customWidth="1"/>
    <col min="9864" max="9864" width="10.5703125" style="81" customWidth="1"/>
    <col min="9865" max="9865" width="10.5703125" style="81" bestFit="1" customWidth="1"/>
    <col min="9866" max="9866" width="0" style="81" hidden="1" customWidth="1"/>
    <col min="9867" max="9867" width="10.5703125" style="81" bestFit="1" customWidth="1"/>
    <col min="9868" max="9869" width="9.5703125" style="81" bestFit="1" customWidth="1"/>
    <col min="9870" max="9870" width="13.140625" style="81" bestFit="1" customWidth="1"/>
    <col min="9871" max="9871" width="15.140625" style="81" customWidth="1"/>
    <col min="9872" max="9872" width="0" style="81" hidden="1" customWidth="1"/>
    <col min="9873" max="9873" width="13.5703125" style="81" customWidth="1"/>
    <col min="9874" max="9874" width="16.7109375" style="81" customWidth="1"/>
    <col min="9875" max="10097" width="9.140625" style="81"/>
    <col min="10098" max="10098" width="3.5703125" style="81" customWidth="1"/>
    <col min="10099" max="10099" width="37.7109375" style="81" customWidth="1"/>
    <col min="10100" max="10100" width="12.5703125" style="81" customWidth="1"/>
    <col min="10101" max="10103" width="9.5703125" style="81" bestFit="1" customWidth="1"/>
    <col min="10104" max="10104" width="10.5703125" style="81" bestFit="1" customWidth="1"/>
    <col min="10105" max="10105" width="9.5703125" style="81" bestFit="1" customWidth="1"/>
    <col min="10106" max="10106" width="10.5703125" style="81" bestFit="1" customWidth="1"/>
    <col min="10107" max="10107" width="12.28515625" style="81" customWidth="1"/>
    <col min="10108" max="10108" width="10.5703125" style="81" bestFit="1" customWidth="1"/>
    <col min="10109" max="10109" width="10.140625" style="81" customWidth="1"/>
    <col min="10110" max="10110" width="9.5703125" style="81" bestFit="1" customWidth="1"/>
    <col min="10111" max="10111" width="0" style="81" hidden="1" customWidth="1"/>
    <col min="10112" max="10113" width="10.5703125" style="81" bestFit="1" customWidth="1"/>
    <col min="10114" max="10114" width="9.5703125" style="81" bestFit="1" customWidth="1"/>
    <col min="10115" max="10115" width="12.140625" style="81" bestFit="1" customWidth="1"/>
    <col min="10116" max="10116" width="9.5703125" style="81" bestFit="1" customWidth="1"/>
    <col min="10117" max="10117" width="12.140625" style="81" bestFit="1" customWidth="1"/>
    <col min="10118" max="10119" width="10.5703125" style="81" bestFit="1" customWidth="1"/>
    <col min="10120" max="10120" width="10.5703125" style="81" customWidth="1"/>
    <col min="10121" max="10121" width="10.5703125" style="81" bestFit="1" customWidth="1"/>
    <col min="10122" max="10122" width="0" style="81" hidden="1" customWidth="1"/>
    <col min="10123" max="10123" width="10.5703125" style="81" bestFit="1" customWidth="1"/>
    <col min="10124" max="10125" width="9.5703125" style="81" bestFit="1" customWidth="1"/>
    <col min="10126" max="10126" width="13.140625" style="81" bestFit="1" customWidth="1"/>
    <col min="10127" max="10127" width="15.140625" style="81" customWidth="1"/>
    <col min="10128" max="10128" width="0" style="81" hidden="1" customWidth="1"/>
    <col min="10129" max="10129" width="13.5703125" style="81" customWidth="1"/>
    <col min="10130" max="10130" width="16.7109375" style="81" customWidth="1"/>
    <col min="10131" max="10353" width="9.140625" style="81"/>
    <col min="10354" max="10354" width="3.5703125" style="81" customWidth="1"/>
    <col min="10355" max="10355" width="37.7109375" style="81" customWidth="1"/>
    <col min="10356" max="10356" width="12.5703125" style="81" customWidth="1"/>
    <col min="10357" max="10359" width="9.5703125" style="81" bestFit="1" customWidth="1"/>
    <col min="10360" max="10360" width="10.5703125" style="81" bestFit="1" customWidth="1"/>
    <col min="10361" max="10361" width="9.5703125" style="81" bestFit="1" customWidth="1"/>
    <col min="10362" max="10362" width="10.5703125" style="81" bestFit="1" customWidth="1"/>
    <col min="10363" max="10363" width="12.28515625" style="81" customWidth="1"/>
    <col min="10364" max="10364" width="10.5703125" style="81" bestFit="1" customWidth="1"/>
    <col min="10365" max="10365" width="10.140625" style="81" customWidth="1"/>
    <col min="10366" max="10366" width="9.5703125" style="81" bestFit="1" customWidth="1"/>
    <col min="10367" max="10367" width="0" style="81" hidden="1" customWidth="1"/>
    <col min="10368" max="10369" width="10.5703125" style="81" bestFit="1" customWidth="1"/>
    <col min="10370" max="10370" width="9.5703125" style="81" bestFit="1" customWidth="1"/>
    <col min="10371" max="10371" width="12.140625" style="81" bestFit="1" customWidth="1"/>
    <col min="10372" max="10372" width="9.5703125" style="81" bestFit="1" customWidth="1"/>
    <col min="10373" max="10373" width="12.140625" style="81" bestFit="1" customWidth="1"/>
    <col min="10374" max="10375" width="10.5703125" style="81" bestFit="1" customWidth="1"/>
    <col min="10376" max="10376" width="10.5703125" style="81" customWidth="1"/>
    <col min="10377" max="10377" width="10.5703125" style="81" bestFit="1" customWidth="1"/>
    <col min="10378" max="10378" width="0" style="81" hidden="1" customWidth="1"/>
    <col min="10379" max="10379" width="10.5703125" style="81" bestFit="1" customWidth="1"/>
    <col min="10380" max="10381" width="9.5703125" style="81" bestFit="1" customWidth="1"/>
    <col min="10382" max="10382" width="13.140625" style="81" bestFit="1" customWidth="1"/>
    <col min="10383" max="10383" width="15.140625" style="81" customWidth="1"/>
    <col min="10384" max="10384" width="0" style="81" hidden="1" customWidth="1"/>
    <col min="10385" max="10385" width="13.5703125" style="81" customWidth="1"/>
    <col min="10386" max="10386" width="16.7109375" style="81" customWidth="1"/>
    <col min="10387" max="10609" width="9.140625" style="81"/>
    <col min="10610" max="10610" width="3.5703125" style="81" customWidth="1"/>
    <col min="10611" max="10611" width="37.7109375" style="81" customWidth="1"/>
    <col min="10612" max="10612" width="12.5703125" style="81" customWidth="1"/>
    <col min="10613" max="10615" width="9.5703125" style="81" bestFit="1" customWidth="1"/>
    <col min="10616" max="10616" width="10.5703125" style="81" bestFit="1" customWidth="1"/>
    <col min="10617" max="10617" width="9.5703125" style="81" bestFit="1" customWidth="1"/>
    <col min="10618" max="10618" width="10.5703125" style="81" bestFit="1" customWidth="1"/>
    <col min="10619" max="10619" width="12.28515625" style="81" customWidth="1"/>
    <col min="10620" max="10620" width="10.5703125" style="81" bestFit="1" customWidth="1"/>
    <col min="10621" max="10621" width="10.140625" style="81" customWidth="1"/>
    <col min="10622" max="10622" width="9.5703125" style="81" bestFit="1" customWidth="1"/>
    <col min="10623" max="10623" width="0" style="81" hidden="1" customWidth="1"/>
    <col min="10624" max="10625" width="10.5703125" style="81" bestFit="1" customWidth="1"/>
    <col min="10626" max="10626" width="9.5703125" style="81" bestFit="1" customWidth="1"/>
    <col min="10627" max="10627" width="12.140625" style="81" bestFit="1" customWidth="1"/>
    <col min="10628" max="10628" width="9.5703125" style="81" bestFit="1" customWidth="1"/>
    <col min="10629" max="10629" width="12.140625" style="81" bestFit="1" customWidth="1"/>
    <col min="10630" max="10631" width="10.5703125" style="81" bestFit="1" customWidth="1"/>
    <col min="10632" max="10632" width="10.5703125" style="81" customWidth="1"/>
    <col min="10633" max="10633" width="10.5703125" style="81" bestFit="1" customWidth="1"/>
    <col min="10634" max="10634" width="0" style="81" hidden="1" customWidth="1"/>
    <col min="10635" max="10635" width="10.5703125" style="81" bestFit="1" customWidth="1"/>
    <col min="10636" max="10637" width="9.5703125" style="81" bestFit="1" customWidth="1"/>
    <col min="10638" max="10638" width="13.140625" style="81" bestFit="1" customWidth="1"/>
    <col min="10639" max="10639" width="15.140625" style="81" customWidth="1"/>
    <col min="10640" max="10640" width="0" style="81" hidden="1" customWidth="1"/>
    <col min="10641" max="10641" width="13.5703125" style="81" customWidth="1"/>
    <col min="10642" max="10642" width="16.7109375" style="81" customWidth="1"/>
    <col min="10643" max="10865" width="9.140625" style="81"/>
    <col min="10866" max="10866" width="3.5703125" style="81" customWidth="1"/>
    <col min="10867" max="10867" width="37.7109375" style="81" customWidth="1"/>
    <col min="10868" max="10868" width="12.5703125" style="81" customWidth="1"/>
    <col min="10869" max="10871" width="9.5703125" style="81" bestFit="1" customWidth="1"/>
    <col min="10872" max="10872" width="10.5703125" style="81" bestFit="1" customWidth="1"/>
    <col min="10873" max="10873" width="9.5703125" style="81" bestFit="1" customWidth="1"/>
    <col min="10874" max="10874" width="10.5703125" style="81" bestFit="1" customWidth="1"/>
    <col min="10875" max="10875" width="12.28515625" style="81" customWidth="1"/>
    <col min="10876" max="10876" width="10.5703125" style="81" bestFit="1" customWidth="1"/>
    <col min="10877" max="10877" width="10.140625" style="81" customWidth="1"/>
    <col min="10878" max="10878" width="9.5703125" style="81" bestFit="1" customWidth="1"/>
    <col min="10879" max="10879" width="0" style="81" hidden="1" customWidth="1"/>
    <col min="10880" max="10881" width="10.5703125" style="81" bestFit="1" customWidth="1"/>
    <col min="10882" max="10882" width="9.5703125" style="81" bestFit="1" customWidth="1"/>
    <col min="10883" max="10883" width="12.140625" style="81" bestFit="1" customWidth="1"/>
    <col min="10884" max="10884" width="9.5703125" style="81" bestFit="1" customWidth="1"/>
    <col min="10885" max="10885" width="12.140625" style="81" bestFit="1" customWidth="1"/>
    <col min="10886" max="10887" width="10.5703125" style="81" bestFit="1" customWidth="1"/>
    <col min="10888" max="10888" width="10.5703125" style="81" customWidth="1"/>
    <col min="10889" max="10889" width="10.5703125" style="81" bestFit="1" customWidth="1"/>
    <col min="10890" max="10890" width="0" style="81" hidden="1" customWidth="1"/>
    <col min="10891" max="10891" width="10.5703125" style="81" bestFit="1" customWidth="1"/>
    <col min="10892" max="10893" width="9.5703125" style="81" bestFit="1" customWidth="1"/>
    <col min="10894" max="10894" width="13.140625" style="81" bestFit="1" customWidth="1"/>
    <col min="10895" max="10895" width="15.140625" style="81" customWidth="1"/>
    <col min="10896" max="10896" width="0" style="81" hidden="1" customWidth="1"/>
    <col min="10897" max="10897" width="13.5703125" style="81" customWidth="1"/>
    <col min="10898" max="10898" width="16.7109375" style="81" customWidth="1"/>
    <col min="10899" max="11121" width="9.140625" style="81"/>
    <col min="11122" max="11122" width="3.5703125" style="81" customWidth="1"/>
    <col min="11123" max="11123" width="37.7109375" style="81" customWidth="1"/>
    <col min="11124" max="11124" width="12.5703125" style="81" customWidth="1"/>
    <col min="11125" max="11127" width="9.5703125" style="81" bestFit="1" customWidth="1"/>
    <col min="11128" max="11128" width="10.5703125" style="81" bestFit="1" customWidth="1"/>
    <col min="11129" max="11129" width="9.5703125" style="81" bestFit="1" customWidth="1"/>
    <col min="11130" max="11130" width="10.5703125" style="81" bestFit="1" customWidth="1"/>
    <col min="11131" max="11131" width="12.28515625" style="81" customWidth="1"/>
    <col min="11132" max="11132" width="10.5703125" style="81" bestFit="1" customWidth="1"/>
    <col min="11133" max="11133" width="10.140625" style="81" customWidth="1"/>
    <col min="11134" max="11134" width="9.5703125" style="81" bestFit="1" customWidth="1"/>
    <col min="11135" max="11135" width="0" style="81" hidden="1" customWidth="1"/>
    <col min="11136" max="11137" width="10.5703125" style="81" bestFit="1" customWidth="1"/>
    <col min="11138" max="11138" width="9.5703125" style="81" bestFit="1" customWidth="1"/>
    <col min="11139" max="11139" width="12.140625" style="81" bestFit="1" customWidth="1"/>
    <col min="11140" max="11140" width="9.5703125" style="81" bestFit="1" customWidth="1"/>
    <col min="11141" max="11141" width="12.140625" style="81" bestFit="1" customWidth="1"/>
    <col min="11142" max="11143" width="10.5703125" style="81" bestFit="1" customWidth="1"/>
    <col min="11144" max="11144" width="10.5703125" style="81" customWidth="1"/>
    <col min="11145" max="11145" width="10.5703125" style="81" bestFit="1" customWidth="1"/>
    <col min="11146" max="11146" width="0" style="81" hidden="1" customWidth="1"/>
    <col min="11147" max="11147" width="10.5703125" style="81" bestFit="1" customWidth="1"/>
    <col min="11148" max="11149" width="9.5703125" style="81" bestFit="1" customWidth="1"/>
    <col min="11150" max="11150" width="13.140625" style="81" bestFit="1" customWidth="1"/>
    <col min="11151" max="11151" width="15.140625" style="81" customWidth="1"/>
    <col min="11152" max="11152" width="0" style="81" hidden="1" customWidth="1"/>
    <col min="11153" max="11153" width="13.5703125" style="81" customWidth="1"/>
    <col min="11154" max="11154" width="16.7109375" style="81" customWidth="1"/>
    <col min="11155" max="11377" width="9.140625" style="81"/>
    <col min="11378" max="11378" width="3.5703125" style="81" customWidth="1"/>
    <col min="11379" max="11379" width="37.7109375" style="81" customWidth="1"/>
    <col min="11380" max="11380" width="12.5703125" style="81" customWidth="1"/>
    <col min="11381" max="11383" width="9.5703125" style="81" bestFit="1" customWidth="1"/>
    <col min="11384" max="11384" width="10.5703125" style="81" bestFit="1" customWidth="1"/>
    <col min="11385" max="11385" width="9.5703125" style="81" bestFit="1" customWidth="1"/>
    <col min="11386" max="11386" width="10.5703125" style="81" bestFit="1" customWidth="1"/>
    <col min="11387" max="11387" width="12.28515625" style="81" customWidth="1"/>
    <col min="11388" max="11388" width="10.5703125" style="81" bestFit="1" customWidth="1"/>
    <col min="11389" max="11389" width="10.140625" style="81" customWidth="1"/>
    <col min="11390" max="11390" width="9.5703125" style="81" bestFit="1" customWidth="1"/>
    <col min="11391" max="11391" width="0" style="81" hidden="1" customWidth="1"/>
    <col min="11392" max="11393" width="10.5703125" style="81" bestFit="1" customWidth="1"/>
    <col min="11394" max="11394" width="9.5703125" style="81" bestFit="1" customWidth="1"/>
    <col min="11395" max="11395" width="12.140625" style="81" bestFit="1" customWidth="1"/>
    <col min="11396" max="11396" width="9.5703125" style="81" bestFit="1" customWidth="1"/>
    <col min="11397" max="11397" width="12.140625" style="81" bestFit="1" customWidth="1"/>
    <col min="11398" max="11399" width="10.5703125" style="81" bestFit="1" customWidth="1"/>
    <col min="11400" max="11400" width="10.5703125" style="81" customWidth="1"/>
    <col min="11401" max="11401" width="10.5703125" style="81" bestFit="1" customWidth="1"/>
    <col min="11402" max="11402" width="0" style="81" hidden="1" customWidth="1"/>
    <col min="11403" max="11403" width="10.5703125" style="81" bestFit="1" customWidth="1"/>
    <col min="11404" max="11405" width="9.5703125" style="81" bestFit="1" customWidth="1"/>
    <col min="11406" max="11406" width="13.140625" style="81" bestFit="1" customWidth="1"/>
    <col min="11407" max="11407" width="15.140625" style="81" customWidth="1"/>
    <col min="11408" max="11408" width="0" style="81" hidden="1" customWidth="1"/>
    <col min="11409" max="11409" width="13.5703125" style="81" customWidth="1"/>
    <col min="11410" max="11410" width="16.7109375" style="81" customWidth="1"/>
    <col min="11411" max="11633" width="9.140625" style="81"/>
    <col min="11634" max="11634" width="3.5703125" style="81" customWidth="1"/>
    <col min="11635" max="11635" width="37.7109375" style="81" customWidth="1"/>
    <col min="11636" max="11636" width="12.5703125" style="81" customWidth="1"/>
    <col min="11637" max="11639" width="9.5703125" style="81" bestFit="1" customWidth="1"/>
    <col min="11640" max="11640" width="10.5703125" style="81" bestFit="1" customWidth="1"/>
    <col min="11641" max="11641" width="9.5703125" style="81" bestFit="1" customWidth="1"/>
    <col min="11642" max="11642" width="10.5703125" style="81" bestFit="1" customWidth="1"/>
    <col min="11643" max="11643" width="12.28515625" style="81" customWidth="1"/>
    <col min="11644" max="11644" width="10.5703125" style="81" bestFit="1" customWidth="1"/>
    <col min="11645" max="11645" width="10.140625" style="81" customWidth="1"/>
    <col min="11646" max="11646" width="9.5703125" style="81" bestFit="1" customWidth="1"/>
    <col min="11647" max="11647" width="0" style="81" hidden="1" customWidth="1"/>
    <col min="11648" max="11649" width="10.5703125" style="81" bestFit="1" customWidth="1"/>
    <col min="11650" max="11650" width="9.5703125" style="81" bestFit="1" customWidth="1"/>
    <col min="11651" max="11651" width="12.140625" style="81" bestFit="1" customWidth="1"/>
    <col min="11652" max="11652" width="9.5703125" style="81" bestFit="1" customWidth="1"/>
    <col min="11653" max="11653" width="12.140625" style="81" bestFit="1" customWidth="1"/>
    <col min="11654" max="11655" width="10.5703125" style="81" bestFit="1" customWidth="1"/>
    <col min="11656" max="11656" width="10.5703125" style="81" customWidth="1"/>
    <col min="11657" max="11657" width="10.5703125" style="81" bestFit="1" customWidth="1"/>
    <col min="11658" max="11658" width="0" style="81" hidden="1" customWidth="1"/>
    <col min="11659" max="11659" width="10.5703125" style="81" bestFit="1" customWidth="1"/>
    <col min="11660" max="11661" width="9.5703125" style="81" bestFit="1" customWidth="1"/>
    <col min="11662" max="11662" width="13.140625" style="81" bestFit="1" customWidth="1"/>
    <col min="11663" max="11663" width="15.140625" style="81" customWidth="1"/>
    <col min="11664" max="11664" width="0" style="81" hidden="1" customWidth="1"/>
    <col min="11665" max="11665" width="13.5703125" style="81" customWidth="1"/>
    <col min="11666" max="11666" width="16.7109375" style="81" customWidth="1"/>
    <col min="11667" max="11889" width="9.140625" style="81"/>
    <col min="11890" max="11890" width="3.5703125" style="81" customWidth="1"/>
    <col min="11891" max="11891" width="37.7109375" style="81" customWidth="1"/>
    <col min="11892" max="11892" width="12.5703125" style="81" customWidth="1"/>
    <col min="11893" max="11895" width="9.5703125" style="81" bestFit="1" customWidth="1"/>
    <col min="11896" max="11896" width="10.5703125" style="81" bestFit="1" customWidth="1"/>
    <col min="11897" max="11897" width="9.5703125" style="81" bestFit="1" customWidth="1"/>
    <col min="11898" max="11898" width="10.5703125" style="81" bestFit="1" customWidth="1"/>
    <col min="11899" max="11899" width="12.28515625" style="81" customWidth="1"/>
    <col min="11900" max="11900" width="10.5703125" style="81" bestFit="1" customWidth="1"/>
    <col min="11901" max="11901" width="10.140625" style="81" customWidth="1"/>
    <col min="11902" max="11902" width="9.5703125" style="81" bestFit="1" customWidth="1"/>
    <col min="11903" max="11903" width="0" style="81" hidden="1" customWidth="1"/>
    <col min="11904" max="11905" width="10.5703125" style="81" bestFit="1" customWidth="1"/>
    <col min="11906" max="11906" width="9.5703125" style="81" bestFit="1" customWidth="1"/>
    <col min="11907" max="11907" width="12.140625" style="81" bestFit="1" customWidth="1"/>
    <col min="11908" max="11908" width="9.5703125" style="81" bestFit="1" customWidth="1"/>
    <col min="11909" max="11909" width="12.140625" style="81" bestFit="1" customWidth="1"/>
    <col min="11910" max="11911" width="10.5703125" style="81" bestFit="1" customWidth="1"/>
    <col min="11912" max="11912" width="10.5703125" style="81" customWidth="1"/>
    <col min="11913" max="11913" width="10.5703125" style="81" bestFit="1" customWidth="1"/>
    <col min="11914" max="11914" width="0" style="81" hidden="1" customWidth="1"/>
    <col min="11915" max="11915" width="10.5703125" style="81" bestFit="1" customWidth="1"/>
    <col min="11916" max="11917" width="9.5703125" style="81" bestFit="1" customWidth="1"/>
    <col min="11918" max="11918" width="13.140625" style="81" bestFit="1" customWidth="1"/>
    <col min="11919" max="11919" width="15.140625" style="81" customWidth="1"/>
    <col min="11920" max="11920" width="0" style="81" hidden="1" customWidth="1"/>
    <col min="11921" max="11921" width="13.5703125" style="81" customWidth="1"/>
    <col min="11922" max="11922" width="16.7109375" style="81" customWidth="1"/>
    <col min="11923" max="12145" width="9.140625" style="81"/>
    <col min="12146" max="12146" width="3.5703125" style="81" customWidth="1"/>
    <col min="12147" max="12147" width="37.7109375" style="81" customWidth="1"/>
    <col min="12148" max="12148" width="12.5703125" style="81" customWidth="1"/>
    <col min="12149" max="12151" width="9.5703125" style="81" bestFit="1" customWidth="1"/>
    <col min="12152" max="12152" width="10.5703125" style="81" bestFit="1" customWidth="1"/>
    <col min="12153" max="12153" width="9.5703125" style="81" bestFit="1" customWidth="1"/>
    <col min="12154" max="12154" width="10.5703125" style="81" bestFit="1" customWidth="1"/>
    <col min="12155" max="12155" width="12.28515625" style="81" customWidth="1"/>
    <col min="12156" max="12156" width="10.5703125" style="81" bestFit="1" customWidth="1"/>
    <col min="12157" max="12157" width="10.140625" style="81" customWidth="1"/>
    <col min="12158" max="12158" width="9.5703125" style="81" bestFit="1" customWidth="1"/>
    <col min="12159" max="12159" width="0" style="81" hidden="1" customWidth="1"/>
    <col min="12160" max="12161" width="10.5703125" style="81" bestFit="1" customWidth="1"/>
    <col min="12162" max="12162" width="9.5703125" style="81" bestFit="1" customWidth="1"/>
    <col min="12163" max="12163" width="12.140625" style="81" bestFit="1" customWidth="1"/>
    <col min="12164" max="12164" width="9.5703125" style="81" bestFit="1" customWidth="1"/>
    <col min="12165" max="12165" width="12.140625" style="81" bestFit="1" customWidth="1"/>
    <col min="12166" max="12167" width="10.5703125" style="81" bestFit="1" customWidth="1"/>
    <col min="12168" max="12168" width="10.5703125" style="81" customWidth="1"/>
    <col min="12169" max="12169" width="10.5703125" style="81" bestFit="1" customWidth="1"/>
    <col min="12170" max="12170" width="0" style="81" hidden="1" customWidth="1"/>
    <col min="12171" max="12171" width="10.5703125" style="81" bestFit="1" customWidth="1"/>
    <col min="12172" max="12173" width="9.5703125" style="81" bestFit="1" customWidth="1"/>
    <col min="12174" max="12174" width="13.140625" style="81" bestFit="1" customWidth="1"/>
    <col min="12175" max="12175" width="15.140625" style="81" customWidth="1"/>
    <col min="12176" max="12176" width="0" style="81" hidden="1" customWidth="1"/>
    <col min="12177" max="12177" width="13.5703125" style="81" customWidth="1"/>
    <col min="12178" max="12178" width="16.7109375" style="81" customWidth="1"/>
    <col min="12179" max="12401" width="9.140625" style="81"/>
    <col min="12402" max="12402" width="3.5703125" style="81" customWidth="1"/>
    <col min="12403" max="12403" width="37.7109375" style="81" customWidth="1"/>
    <col min="12404" max="12404" width="12.5703125" style="81" customWidth="1"/>
    <col min="12405" max="12407" width="9.5703125" style="81" bestFit="1" customWidth="1"/>
    <col min="12408" max="12408" width="10.5703125" style="81" bestFit="1" customWidth="1"/>
    <col min="12409" max="12409" width="9.5703125" style="81" bestFit="1" customWidth="1"/>
    <col min="12410" max="12410" width="10.5703125" style="81" bestFit="1" customWidth="1"/>
    <col min="12411" max="12411" width="12.28515625" style="81" customWidth="1"/>
    <col min="12412" max="12412" width="10.5703125" style="81" bestFit="1" customWidth="1"/>
    <col min="12413" max="12413" width="10.140625" style="81" customWidth="1"/>
    <col min="12414" max="12414" width="9.5703125" style="81" bestFit="1" customWidth="1"/>
    <col min="12415" max="12415" width="0" style="81" hidden="1" customWidth="1"/>
    <col min="12416" max="12417" width="10.5703125" style="81" bestFit="1" customWidth="1"/>
    <col min="12418" max="12418" width="9.5703125" style="81" bestFit="1" customWidth="1"/>
    <col min="12419" max="12419" width="12.140625" style="81" bestFit="1" customWidth="1"/>
    <col min="12420" max="12420" width="9.5703125" style="81" bestFit="1" customWidth="1"/>
    <col min="12421" max="12421" width="12.140625" style="81" bestFit="1" customWidth="1"/>
    <col min="12422" max="12423" width="10.5703125" style="81" bestFit="1" customWidth="1"/>
    <col min="12424" max="12424" width="10.5703125" style="81" customWidth="1"/>
    <col min="12425" max="12425" width="10.5703125" style="81" bestFit="1" customWidth="1"/>
    <col min="12426" max="12426" width="0" style="81" hidden="1" customWidth="1"/>
    <col min="12427" max="12427" width="10.5703125" style="81" bestFit="1" customWidth="1"/>
    <col min="12428" max="12429" width="9.5703125" style="81" bestFit="1" customWidth="1"/>
    <col min="12430" max="12430" width="13.140625" style="81" bestFit="1" customWidth="1"/>
    <col min="12431" max="12431" width="15.140625" style="81" customWidth="1"/>
    <col min="12432" max="12432" width="0" style="81" hidden="1" customWidth="1"/>
    <col min="12433" max="12433" width="13.5703125" style="81" customWidth="1"/>
    <col min="12434" max="12434" width="16.7109375" style="81" customWidth="1"/>
    <col min="12435" max="12657" width="9.140625" style="81"/>
    <col min="12658" max="12658" width="3.5703125" style="81" customWidth="1"/>
    <col min="12659" max="12659" width="37.7109375" style="81" customWidth="1"/>
    <col min="12660" max="12660" width="12.5703125" style="81" customWidth="1"/>
    <col min="12661" max="12663" width="9.5703125" style="81" bestFit="1" customWidth="1"/>
    <col min="12664" max="12664" width="10.5703125" style="81" bestFit="1" customWidth="1"/>
    <col min="12665" max="12665" width="9.5703125" style="81" bestFit="1" customWidth="1"/>
    <col min="12666" max="12666" width="10.5703125" style="81" bestFit="1" customWidth="1"/>
    <col min="12667" max="12667" width="12.28515625" style="81" customWidth="1"/>
    <col min="12668" max="12668" width="10.5703125" style="81" bestFit="1" customWidth="1"/>
    <col min="12669" max="12669" width="10.140625" style="81" customWidth="1"/>
    <col min="12670" max="12670" width="9.5703125" style="81" bestFit="1" customWidth="1"/>
    <col min="12671" max="12671" width="0" style="81" hidden="1" customWidth="1"/>
    <col min="12672" max="12673" width="10.5703125" style="81" bestFit="1" customWidth="1"/>
    <col min="12674" max="12674" width="9.5703125" style="81" bestFit="1" customWidth="1"/>
    <col min="12675" max="12675" width="12.140625" style="81" bestFit="1" customWidth="1"/>
    <col min="12676" max="12676" width="9.5703125" style="81" bestFit="1" customWidth="1"/>
    <col min="12677" max="12677" width="12.140625" style="81" bestFit="1" customWidth="1"/>
    <col min="12678" max="12679" width="10.5703125" style="81" bestFit="1" customWidth="1"/>
    <col min="12680" max="12680" width="10.5703125" style="81" customWidth="1"/>
    <col min="12681" max="12681" width="10.5703125" style="81" bestFit="1" customWidth="1"/>
    <col min="12682" max="12682" width="0" style="81" hidden="1" customWidth="1"/>
    <col min="12683" max="12683" width="10.5703125" style="81" bestFit="1" customWidth="1"/>
    <col min="12684" max="12685" width="9.5703125" style="81" bestFit="1" customWidth="1"/>
    <col min="12686" max="12686" width="13.140625" style="81" bestFit="1" customWidth="1"/>
    <col min="12687" max="12687" width="15.140625" style="81" customWidth="1"/>
    <col min="12688" max="12688" width="0" style="81" hidden="1" customWidth="1"/>
    <col min="12689" max="12689" width="13.5703125" style="81" customWidth="1"/>
    <col min="12690" max="12690" width="16.7109375" style="81" customWidth="1"/>
    <col min="12691" max="12913" width="9.140625" style="81"/>
    <col min="12914" max="12914" width="3.5703125" style="81" customWidth="1"/>
    <col min="12915" max="12915" width="37.7109375" style="81" customWidth="1"/>
    <col min="12916" max="12916" width="12.5703125" style="81" customWidth="1"/>
    <col min="12917" max="12919" width="9.5703125" style="81" bestFit="1" customWidth="1"/>
    <col min="12920" max="12920" width="10.5703125" style="81" bestFit="1" customWidth="1"/>
    <col min="12921" max="12921" width="9.5703125" style="81" bestFit="1" customWidth="1"/>
    <col min="12922" max="12922" width="10.5703125" style="81" bestFit="1" customWidth="1"/>
    <col min="12923" max="12923" width="12.28515625" style="81" customWidth="1"/>
    <col min="12924" max="12924" width="10.5703125" style="81" bestFit="1" customWidth="1"/>
    <col min="12925" max="12925" width="10.140625" style="81" customWidth="1"/>
    <col min="12926" max="12926" width="9.5703125" style="81" bestFit="1" customWidth="1"/>
    <col min="12927" max="12927" width="0" style="81" hidden="1" customWidth="1"/>
    <col min="12928" max="12929" width="10.5703125" style="81" bestFit="1" customWidth="1"/>
    <col min="12930" max="12930" width="9.5703125" style="81" bestFit="1" customWidth="1"/>
    <col min="12931" max="12931" width="12.140625" style="81" bestFit="1" customWidth="1"/>
    <col min="12932" max="12932" width="9.5703125" style="81" bestFit="1" customWidth="1"/>
    <col min="12933" max="12933" width="12.140625" style="81" bestFit="1" customWidth="1"/>
    <col min="12934" max="12935" width="10.5703125" style="81" bestFit="1" customWidth="1"/>
    <col min="12936" max="12936" width="10.5703125" style="81" customWidth="1"/>
    <col min="12937" max="12937" width="10.5703125" style="81" bestFit="1" customWidth="1"/>
    <col min="12938" max="12938" width="0" style="81" hidden="1" customWidth="1"/>
    <col min="12939" max="12939" width="10.5703125" style="81" bestFit="1" customWidth="1"/>
    <col min="12940" max="12941" width="9.5703125" style="81" bestFit="1" customWidth="1"/>
    <col min="12942" max="12942" width="13.140625" style="81" bestFit="1" customWidth="1"/>
    <col min="12943" max="12943" width="15.140625" style="81" customWidth="1"/>
    <col min="12944" max="12944" width="0" style="81" hidden="1" customWidth="1"/>
    <col min="12945" max="12945" width="13.5703125" style="81" customWidth="1"/>
    <col min="12946" max="12946" width="16.7109375" style="81" customWidth="1"/>
    <col min="12947" max="13169" width="9.140625" style="81"/>
    <col min="13170" max="13170" width="3.5703125" style="81" customWidth="1"/>
    <col min="13171" max="13171" width="37.7109375" style="81" customWidth="1"/>
    <col min="13172" max="13172" width="12.5703125" style="81" customWidth="1"/>
    <col min="13173" max="13175" width="9.5703125" style="81" bestFit="1" customWidth="1"/>
    <col min="13176" max="13176" width="10.5703125" style="81" bestFit="1" customWidth="1"/>
    <col min="13177" max="13177" width="9.5703125" style="81" bestFit="1" customWidth="1"/>
    <col min="13178" max="13178" width="10.5703125" style="81" bestFit="1" customWidth="1"/>
    <col min="13179" max="13179" width="12.28515625" style="81" customWidth="1"/>
    <col min="13180" max="13180" width="10.5703125" style="81" bestFit="1" customWidth="1"/>
    <col min="13181" max="13181" width="10.140625" style="81" customWidth="1"/>
    <col min="13182" max="13182" width="9.5703125" style="81" bestFit="1" customWidth="1"/>
    <col min="13183" max="13183" width="0" style="81" hidden="1" customWidth="1"/>
    <col min="13184" max="13185" width="10.5703125" style="81" bestFit="1" customWidth="1"/>
    <col min="13186" max="13186" width="9.5703125" style="81" bestFit="1" customWidth="1"/>
    <col min="13187" max="13187" width="12.140625" style="81" bestFit="1" customWidth="1"/>
    <col min="13188" max="13188" width="9.5703125" style="81" bestFit="1" customWidth="1"/>
    <col min="13189" max="13189" width="12.140625" style="81" bestFit="1" customWidth="1"/>
    <col min="13190" max="13191" width="10.5703125" style="81" bestFit="1" customWidth="1"/>
    <col min="13192" max="13192" width="10.5703125" style="81" customWidth="1"/>
    <col min="13193" max="13193" width="10.5703125" style="81" bestFit="1" customWidth="1"/>
    <col min="13194" max="13194" width="0" style="81" hidden="1" customWidth="1"/>
    <col min="13195" max="13195" width="10.5703125" style="81" bestFit="1" customWidth="1"/>
    <col min="13196" max="13197" width="9.5703125" style="81" bestFit="1" customWidth="1"/>
    <col min="13198" max="13198" width="13.140625" style="81" bestFit="1" customWidth="1"/>
    <col min="13199" max="13199" width="15.140625" style="81" customWidth="1"/>
    <col min="13200" max="13200" width="0" style="81" hidden="1" customWidth="1"/>
    <col min="13201" max="13201" width="13.5703125" style="81" customWidth="1"/>
    <col min="13202" max="13202" width="16.7109375" style="81" customWidth="1"/>
    <col min="13203" max="13425" width="9.140625" style="81"/>
    <col min="13426" max="13426" width="3.5703125" style="81" customWidth="1"/>
    <col min="13427" max="13427" width="37.7109375" style="81" customWidth="1"/>
    <col min="13428" max="13428" width="12.5703125" style="81" customWidth="1"/>
    <col min="13429" max="13431" width="9.5703125" style="81" bestFit="1" customWidth="1"/>
    <col min="13432" max="13432" width="10.5703125" style="81" bestFit="1" customWidth="1"/>
    <col min="13433" max="13433" width="9.5703125" style="81" bestFit="1" customWidth="1"/>
    <col min="13434" max="13434" width="10.5703125" style="81" bestFit="1" customWidth="1"/>
    <col min="13435" max="13435" width="12.28515625" style="81" customWidth="1"/>
    <col min="13436" max="13436" width="10.5703125" style="81" bestFit="1" customWidth="1"/>
    <col min="13437" max="13437" width="10.140625" style="81" customWidth="1"/>
    <col min="13438" max="13438" width="9.5703125" style="81" bestFit="1" customWidth="1"/>
    <col min="13439" max="13439" width="0" style="81" hidden="1" customWidth="1"/>
    <col min="13440" max="13441" width="10.5703125" style="81" bestFit="1" customWidth="1"/>
    <col min="13442" max="13442" width="9.5703125" style="81" bestFit="1" customWidth="1"/>
    <col min="13443" max="13443" width="12.140625" style="81" bestFit="1" customWidth="1"/>
    <col min="13444" max="13444" width="9.5703125" style="81" bestFit="1" customWidth="1"/>
    <col min="13445" max="13445" width="12.140625" style="81" bestFit="1" customWidth="1"/>
    <col min="13446" max="13447" width="10.5703125" style="81" bestFit="1" customWidth="1"/>
    <col min="13448" max="13448" width="10.5703125" style="81" customWidth="1"/>
    <col min="13449" max="13449" width="10.5703125" style="81" bestFit="1" customWidth="1"/>
    <col min="13450" max="13450" width="0" style="81" hidden="1" customWidth="1"/>
    <col min="13451" max="13451" width="10.5703125" style="81" bestFit="1" customWidth="1"/>
    <col min="13452" max="13453" width="9.5703125" style="81" bestFit="1" customWidth="1"/>
    <col min="13454" max="13454" width="13.140625" style="81" bestFit="1" customWidth="1"/>
    <col min="13455" max="13455" width="15.140625" style="81" customWidth="1"/>
    <col min="13456" max="13456" width="0" style="81" hidden="1" customWidth="1"/>
    <col min="13457" max="13457" width="13.5703125" style="81" customWidth="1"/>
    <col min="13458" max="13458" width="16.7109375" style="81" customWidth="1"/>
    <col min="13459" max="13681" width="9.140625" style="81"/>
    <col min="13682" max="13682" width="3.5703125" style="81" customWidth="1"/>
    <col min="13683" max="13683" width="37.7109375" style="81" customWidth="1"/>
    <col min="13684" max="13684" width="12.5703125" style="81" customWidth="1"/>
    <col min="13685" max="13687" width="9.5703125" style="81" bestFit="1" customWidth="1"/>
    <col min="13688" max="13688" width="10.5703125" style="81" bestFit="1" customWidth="1"/>
    <col min="13689" max="13689" width="9.5703125" style="81" bestFit="1" customWidth="1"/>
    <col min="13690" max="13690" width="10.5703125" style="81" bestFit="1" customWidth="1"/>
    <col min="13691" max="13691" width="12.28515625" style="81" customWidth="1"/>
    <col min="13692" max="13692" width="10.5703125" style="81" bestFit="1" customWidth="1"/>
    <col min="13693" max="13693" width="10.140625" style="81" customWidth="1"/>
    <col min="13694" max="13694" width="9.5703125" style="81" bestFit="1" customWidth="1"/>
    <col min="13695" max="13695" width="0" style="81" hidden="1" customWidth="1"/>
    <col min="13696" max="13697" width="10.5703125" style="81" bestFit="1" customWidth="1"/>
    <col min="13698" max="13698" width="9.5703125" style="81" bestFit="1" customWidth="1"/>
    <col min="13699" max="13699" width="12.140625" style="81" bestFit="1" customWidth="1"/>
    <col min="13700" max="13700" width="9.5703125" style="81" bestFit="1" customWidth="1"/>
    <col min="13701" max="13701" width="12.140625" style="81" bestFit="1" customWidth="1"/>
    <col min="13702" max="13703" width="10.5703125" style="81" bestFit="1" customWidth="1"/>
    <col min="13704" max="13704" width="10.5703125" style="81" customWidth="1"/>
    <col min="13705" max="13705" width="10.5703125" style="81" bestFit="1" customWidth="1"/>
    <col min="13706" max="13706" width="0" style="81" hidden="1" customWidth="1"/>
    <col min="13707" max="13707" width="10.5703125" style="81" bestFit="1" customWidth="1"/>
    <col min="13708" max="13709" width="9.5703125" style="81" bestFit="1" customWidth="1"/>
    <col min="13710" max="13710" width="13.140625" style="81" bestFit="1" customWidth="1"/>
    <col min="13711" max="13711" width="15.140625" style="81" customWidth="1"/>
    <col min="13712" max="13712" width="0" style="81" hidden="1" customWidth="1"/>
    <col min="13713" max="13713" width="13.5703125" style="81" customWidth="1"/>
    <col min="13714" max="13714" width="16.7109375" style="81" customWidth="1"/>
    <col min="13715" max="13937" width="9.140625" style="81"/>
    <col min="13938" max="13938" width="3.5703125" style="81" customWidth="1"/>
    <col min="13939" max="13939" width="37.7109375" style="81" customWidth="1"/>
    <col min="13940" max="13940" width="12.5703125" style="81" customWidth="1"/>
    <col min="13941" max="13943" width="9.5703125" style="81" bestFit="1" customWidth="1"/>
    <col min="13944" max="13944" width="10.5703125" style="81" bestFit="1" customWidth="1"/>
    <col min="13945" max="13945" width="9.5703125" style="81" bestFit="1" customWidth="1"/>
    <col min="13946" max="13946" width="10.5703125" style="81" bestFit="1" customWidth="1"/>
    <col min="13947" max="13947" width="12.28515625" style="81" customWidth="1"/>
    <col min="13948" max="13948" width="10.5703125" style="81" bestFit="1" customWidth="1"/>
    <col min="13949" max="13949" width="10.140625" style="81" customWidth="1"/>
    <col min="13950" max="13950" width="9.5703125" style="81" bestFit="1" customWidth="1"/>
    <col min="13951" max="13951" width="0" style="81" hidden="1" customWidth="1"/>
    <col min="13952" max="13953" width="10.5703125" style="81" bestFit="1" customWidth="1"/>
    <col min="13954" max="13954" width="9.5703125" style="81" bestFit="1" customWidth="1"/>
    <col min="13955" max="13955" width="12.140625" style="81" bestFit="1" customWidth="1"/>
    <col min="13956" max="13956" width="9.5703125" style="81" bestFit="1" customWidth="1"/>
    <col min="13957" max="13957" width="12.140625" style="81" bestFit="1" customWidth="1"/>
    <col min="13958" max="13959" width="10.5703125" style="81" bestFit="1" customWidth="1"/>
    <col min="13960" max="13960" width="10.5703125" style="81" customWidth="1"/>
    <col min="13961" max="13961" width="10.5703125" style="81" bestFit="1" customWidth="1"/>
    <col min="13962" max="13962" width="0" style="81" hidden="1" customWidth="1"/>
    <col min="13963" max="13963" width="10.5703125" style="81" bestFit="1" customWidth="1"/>
    <col min="13964" max="13965" width="9.5703125" style="81" bestFit="1" customWidth="1"/>
    <col min="13966" max="13966" width="13.140625" style="81" bestFit="1" customWidth="1"/>
    <col min="13967" max="13967" width="15.140625" style="81" customWidth="1"/>
    <col min="13968" max="13968" width="0" style="81" hidden="1" customWidth="1"/>
    <col min="13969" max="13969" width="13.5703125" style="81" customWidth="1"/>
    <col min="13970" max="13970" width="16.7109375" style="81" customWidth="1"/>
    <col min="13971" max="14193" width="9.140625" style="81"/>
    <col min="14194" max="14194" width="3.5703125" style="81" customWidth="1"/>
    <col min="14195" max="14195" width="37.7109375" style="81" customWidth="1"/>
    <col min="14196" max="14196" width="12.5703125" style="81" customWidth="1"/>
    <col min="14197" max="14199" width="9.5703125" style="81" bestFit="1" customWidth="1"/>
    <col min="14200" max="14200" width="10.5703125" style="81" bestFit="1" customWidth="1"/>
    <col min="14201" max="14201" width="9.5703125" style="81" bestFit="1" customWidth="1"/>
    <col min="14202" max="14202" width="10.5703125" style="81" bestFit="1" customWidth="1"/>
    <col min="14203" max="14203" width="12.28515625" style="81" customWidth="1"/>
    <col min="14204" max="14204" width="10.5703125" style="81" bestFit="1" customWidth="1"/>
    <col min="14205" max="14205" width="10.140625" style="81" customWidth="1"/>
    <col min="14206" max="14206" width="9.5703125" style="81" bestFit="1" customWidth="1"/>
    <col min="14207" max="14207" width="0" style="81" hidden="1" customWidth="1"/>
    <col min="14208" max="14209" width="10.5703125" style="81" bestFit="1" customWidth="1"/>
    <col min="14210" max="14210" width="9.5703125" style="81" bestFit="1" customWidth="1"/>
    <col min="14211" max="14211" width="12.140625" style="81" bestFit="1" customWidth="1"/>
    <col min="14212" max="14212" width="9.5703125" style="81" bestFit="1" customWidth="1"/>
    <col min="14213" max="14213" width="12.140625" style="81" bestFit="1" customWidth="1"/>
    <col min="14214" max="14215" width="10.5703125" style="81" bestFit="1" customWidth="1"/>
    <col min="14216" max="14216" width="10.5703125" style="81" customWidth="1"/>
    <col min="14217" max="14217" width="10.5703125" style="81" bestFit="1" customWidth="1"/>
    <col min="14218" max="14218" width="0" style="81" hidden="1" customWidth="1"/>
    <col min="14219" max="14219" width="10.5703125" style="81" bestFit="1" customWidth="1"/>
    <col min="14220" max="14221" width="9.5703125" style="81" bestFit="1" customWidth="1"/>
    <col min="14222" max="14222" width="13.140625" style="81" bestFit="1" customWidth="1"/>
    <col min="14223" max="14223" width="15.140625" style="81" customWidth="1"/>
    <col min="14224" max="14224" width="0" style="81" hidden="1" customWidth="1"/>
    <col min="14225" max="14225" width="13.5703125" style="81" customWidth="1"/>
    <col min="14226" max="14226" width="16.7109375" style="81" customWidth="1"/>
    <col min="14227" max="14449" width="9.140625" style="81"/>
    <col min="14450" max="14450" width="3.5703125" style="81" customWidth="1"/>
    <col min="14451" max="14451" width="37.7109375" style="81" customWidth="1"/>
    <col min="14452" max="14452" width="12.5703125" style="81" customWidth="1"/>
    <col min="14453" max="14455" width="9.5703125" style="81" bestFit="1" customWidth="1"/>
    <col min="14456" max="14456" width="10.5703125" style="81" bestFit="1" customWidth="1"/>
    <col min="14457" max="14457" width="9.5703125" style="81" bestFit="1" customWidth="1"/>
    <col min="14458" max="14458" width="10.5703125" style="81" bestFit="1" customWidth="1"/>
    <col min="14459" max="14459" width="12.28515625" style="81" customWidth="1"/>
    <col min="14460" max="14460" width="10.5703125" style="81" bestFit="1" customWidth="1"/>
    <col min="14461" max="14461" width="10.140625" style="81" customWidth="1"/>
    <col min="14462" max="14462" width="9.5703125" style="81" bestFit="1" customWidth="1"/>
    <col min="14463" max="14463" width="0" style="81" hidden="1" customWidth="1"/>
    <col min="14464" max="14465" width="10.5703125" style="81" bestFit="1" customWidth="1"/>
    <col min="14466" max="14466" width="9.5703125" style="81" bestFit="1" customWidth="1"/>
    <col min="14467" max="14467" width="12.140625" style="81" bestFit="1" customWidth="1"/>
    <col min="14468" max="14468" width="9.5703125" style="81" bestFit="1" customWidth="1"/>
    <col min="14469" max="14469" width="12.140625" style="81" bestFit="1" customWidth="1"/>
    <col min="14470" max="14471" width="10.5703125" style="81" bestFit="1" customWidth="1"/>
    <col min="14472" max="14472" width="10.5703125" style="81" customWidth="1"/>
    <col min="14473" max="14473" width="10.5703125" style="81" bestFit="1" customWidth="1"/>
    <col min="14474" max="14474" width="0" style="81" hidden="1" customWidth="1"/>
    <col min="14475" max="14475" width="10.5703125" style="81" bestFit="1" customWidth="1"/>
    <col min="14476" max="14477" width="9.5703125" style="81" bestFit="1" customWidth="1"/>
    <col min="14478" max="14478" width="13.140625" style="81" bestFit="1" customWidth="1"/>
    <col min="14479" max="14479" width="15.140625" style="81" customWidth="1"/>
    <col min="14480" max="14480" width="0" style="81" hidden="1" customWidth="1"/>
    <col min="14481" max="14481" width="13.5703125" style="81" customWidth="1"/>
    <col min="14482" max="14482" width="16.7109375" style="81" customWidth="1"/>
    <col min="14483" max="14705" width="9.140625" style="81"/>
    <col min="14706" max="14706" width="3.5703125" style="81" customWidth="1"/>
    <col min="14707" max="14707" width="37.7109375" style="81" customWidth="1"/>
    <col min="14708" max="14708" width="12.5703125" style="81" customWidth="1"/>
    <col min="14709" max="14711" width="9.5703125" style="81" bestFit="1" customWidth="1"/>
    <col min="14712" max="14712" width="10.5703125" style="81" bestFit="1" customWidth="1"/>
    <col min="14713" max="14713" width="9.5703125" style="81" bestFit="1" customWidth="1"/>
    <col min="14714" max="14714" width="10.5703125" style="81" bestFit="1" customWidth="1"/>
    <col min="14715" max="14715" width="12.28515625" style="81" customWidth="1"/>
    <col min="14716" max="14716" width="10.5703125" style="81" bestFit="1" customWidth="1"/>
    <col min="14717" max="14717" width="10.140625" style="81" customWidth="1"/>
    <col min="14718" max="14718" width="9.5703125" style="81" bestFit="1" customWidth="1"/>
    <col min="14719" max="14719" width="0" style="81" hidden="1" customWidth="1"/>
    <col min="14720" max="14721" width="10.5703125" style="81" bestFit="1" customWidth="1"/>
    <col min="14722" max="14722" width="9.5703125" style="81" bestFit="1" customWidth="1"/>
    <col min="14723" max="14723" width="12.140625" style="81" bestFit="1" customWidth="1"/>
    <col min="14724" max="14724" width="9.5703125" style="81" bestFit="1" customWidth="1"/>
    <col min="14725" max="14725" width="12.140625" style="81" bestFit="1" customWidth="1"/>
    <col min="14726" max="14727" width="10.5703125" style="81" bestFit="1" customWidth="1"/>
    <col min="14728" max="14728" width="10.5703125" style="81" customWidth="1"/>
    <col min="14729" max="14729" width="10.5703125" style="81" bestFit="1" customWidth="1"/>
    <col min="14730" max="14730" width="0" style="81" hidden="1" customWidth="1"/>
    <col min="14731" max="14731" width="10.5703125" style="81" bestFit="1" customWidth="1"/>
    <col min="14732" max="14733" width="9.5703125" style="81" bestFit="1" customWidth="1"/>
    <col min="14734" max="14734" width="13.140625" style="81" bestFit="1" customWidth="1"/>
    <col min="14735" max="14735" width="15.140625" style="81" customWidth="1"/>
    <col min="14736" max="14736" width="0" style="81" hidden="1" customWidth="1"/>
    <col min="14737" max="14737" width="13.5703125" style="81" customWidth="1"/>
    <col min="14738" max="14738" width="16.7109375" style="81" customWidth="1"/>
    <col min="14739" max="14961" width="9.140625" style="81"/>
    <col min="14962" max="14962" width="3.5703125" style="81" customWidth="1"/>
    <col min="14963" max="14963" width="37.7109375" style="81" customWidth="1"/>
    <col min="14964" max="14964" width="12.5703125" style="81" customWidth="1"/>
    <col min="14965" max="14967" width="9.5703125" style="81" bestFit="1" customWidth="1"/>
    <col min="14968" max="14968" width="10.5703125" style="81" bestFit="1" customWidth="1"/>
    <col min="14969" max="14969" width="9.5703125" style="81" bestFit="1" customWidth="1"/>
    <col min="14970" max="14970" width="10.5703125" style="81" bestFit="1" customWidth="1"/>
    <col min="14971" max="14971" width="12.28515625" style="81" customWidth="1"/>
    <col min="14972" max="14972" width="10.5703125" style="81" bestFit="1" customWidth="1"/>
    <col min="14973" max="14973" width="10.140625" style="81" customWidth="1"/>
    <col min="14974" max="14974" width="9.5703125" style="81" bestFit="1" customWidth="1"/>
    <col min="14975" max="14975" width="0" style="81" hidden="1" customWidth="1"/>
    <col min="14976" max="14977" width="10.5703125" style="81" bestFit="1" customWidth="1"/>
    <col min="14978" max="14978" width="9.5703125" style="81" bestFit="1" customWidth="1"/>
    <col min="14979" max="14979" width="12.140625" style="81" bestFit="1" customWidth="1"/>
    <col min="14980" max="14980" width="9.5703125" style="81" bestFit="1" customWidth="1"/>
    <col min="14981" max="14981" width="12.140625" style="81" bestFit="1" customWidth="1"/>
    <col min="14982" max="14983" width="10.5703125" style="81" bestFit="1" customWidth="1"/>
    <col min="14984" max="14984" width="10.5703125" style="81" customWidth="1"/>
    <col min="14985" max="14985" width="10.5703125" style="81" bestFit="1" customWidth="1"/>
    <col min="14986" max="14986" width="0" style="81" hidden="1" customWidth="1"/>
    <col min="14987" max="14987" width="10.5703125" style="81" bestFit="1" customWidth="1"/>
    <col min="14988" max="14989" width="9.5703125" style="81" bestFit="1" customWidth="1"/>
    <col min="14990" max="14990" width="13.140625" style="81" bestFit="1" customWidth="1"/>
    <col min="14991" max="14991" width="15.140625" style="81" customWidth="1"/>
    <col min="14992" max="14992" width="0" style="81" hidden="1" customWidth="1"/>
    <col min="14993" max="14993" width="13.5703125" style="81" customWidth="1"/>
    <col min="14994" max="14994" width="16.7109375" style="81" customWidth="1"/>
    <col min="14995" max="15217" width="9.140625" style="81"/>
    <col min="15218" max="15218" width="3.5703125" style="81" customWidth="1"/>
    <col min="15219" max="15219" width="37.7109375" style="81" customWidth="1"/>
    <col min="15220" max="15220" width="12.5703125" style="81" customWidth="1"/>
    <col min="15221" max="15223" width="9.5703125" style="81" bestFit="1" customWidth="1"/>
    <col min="15224" max="15224" width="10.5703125" style="81" bestFit="1" customWidth="1"/>
    <col min="15225" max="15225" width="9.5703125" style="81" bestFit="1" customWidth="1"/>
    <col min="15226" max="15226" width="10.5703125" style="81" bestFit="1" customWidth="1"/>
    <col min="15227" max="15227" width="12.28515625" style="81" customWidth="1"/>
    <col min="15228" max="15228" width="10.5703125" style="81" bestFit="1" customWidth="1"/>
    <col min="15229" max="15229" width="10.140625" style="81" customWidth="1"/>
    <col min="15230" max="15230" width="9.5703125" style="81" bestFit="1" customWidth="1"/>
    <col min="15231" max="15231" width="0" style="81" hidden="1" customWidth="1"/>
    <col min="15232" max="15233" width="10.5703125" style="81" bestFit="1" customWidth="1"/>
    <col min="15234" max="15234" width="9.5703125" style="81" bestFit="1" customWidth="1"/>
    <col min="15235" max="15235" width="12.140625" style="81" bestFit="1" customWidth="1"/>
    <col min="15236" max="15236" width="9.5703125" style="81" bestFit="1" customWidth="1"/>
    <col min="15237" max="15237" width="12.140625" style="81" bestFit="1" customWidth="1"/>
    <col min="15238" max="15239" width="10.5703125" style="81" bestFit="1" customWidth="1"/>
    <col min="15240" max="15240" width="10.5703125" style="81" customWidth="1"/>
    <col min="15241" max="15241" width="10.5703125" style="81" bestFit="1" customWidth="1"/>
    <col min="15242" max="15242" width="0" style="81" hidden="1" customWidth="1"/>
    <col min="15243" max="15243" width="10.5703125" style="81" bestFit="1" customWidth="1"/>
    <col min="15244" max="15245" width="9.5703125" style="81" bestFit="1" customWidth="1"/>
    <col min="15246" max="15246" width="13.140625" style="81" bestFit="1" customWidth="1"/>
    <col min="15247" max="15247" width="15.140625" style="81" customWidth="1"/>
    <col min="15248" max="15248" width="0" style="81" hidden="1" customWidth="1"/>
    <col min="15249" max="15249" width="13.5703125" style="81" customWidth="1"/>
    <col min="15250" max="15250" width="16.7109375" style="81" customWidth="1"/>
    <col min="15251" max="15473" width="9.140625" style="81"/>
    <col min="15474" max="15474" width="3.5703125" style="81" customWidth="1"/>
    <col min="15475" max="15475" width="37.7109375" style="81" customWidth="1"/>
    <col min="15476" max="15476" width="12.5703125" style="81" customWidth="1"/>
    <col min="15477" max="15479" width="9.5703125" style="81" bestFit="1" customWidth="1"/>
    <col min="15480" max="15480" width="10.5703125" style="81" bestFit="1" customWidth="1"/>
    <col min="15481" max="15481" width="9.5703125" style="81" bestFit="1" customWidth="1"/>
    <col min="15482" max="15482" width="10.5703125" style="81" bestFit="1" customWidth="1"/>
    <col min="15483" max="15483" width="12.28515625" style="81" customWidth="1"/>
    <col min="15484" max="15484" width="10.5703125" style="81" bestFit="1" customWidth="1"/>
    <col min="15485" max="15485" width="10.140625" style="81" customWidth="1"/>
    <col min="15486" max="15486" width="9.5703125" style="81" bestFit="1" customWidth="1"/>
    <col min="15487" max="15487" width="0" style="81" hidden="1" customWidth="1"/>
    <col min="15488" max="15489" width="10.5703125" style="81" bestFit="1" customWidth="1"/>
    <col min="15490" max="15490" width="9.5703125" style="81" bestFit="1" customWidth="1"/>
    <col min="15491" max="15491" width="12.140625" style="81" bestFit="1" customWidth="1"/>
    <col min="15492" max="15492" width="9.5703125" style="81" bestFit="1" customWidth="1"/>
    <col min="15493" max="15493" width="12.140625" style="81" bestFit="1" customWidth="1"/>
    <col min="15494" max="15495" width="10.5703125" style="81" bestFit="1" customWidth="1"/>
    <col min="15496" max="15496" width="10.5703125" style="81" customWidth="1"/>
    <col min="15497" max="15497" width="10.5703125" style="81" bestFit="1" customWidth="1"/>
    <col min="15498" max="15498" width="0" style="81" hidden="1" customWidth="1"/>
    <col min="15499" max="15499" width="10.5703125" style="81" bestFit="1" customWidth="1"/>
    <col min="15500" max="15501" width="9.5703125" style="81" bestFit="1" customWidth="1"/>
    <col min="15502" max="15502" width="13.140625" style="81" bestFit="1" customWidth="1"/>
    <col min="15503" max="15503" width="15.140625" style="81" customWidth="1"/>
    <col min="15504" max="15504" width="0" style="81" hidden="1" customWidth="1"/>
    <col min="15505" max="15505" width="13.5703125" style="81" customWidth="1"/>
    <col min="15506" max="15506" width="16.7109375" style="81" customWidth="1"/>
    <col min="15507" max="15729" width="9.140625" style="81"/>
    <col min="15730" max="15730" width="3.5703125" style="81" customWidth="1"/>
    <col min="15731" max="15731" width="37.7109375" style="81" customWidth="1"/>
    <col min="15732" max="15732" width="12.5703125" style="81" customWidth="1"/>
    <col min="15733" max="15735" width="9.5703125" style="81" bestFit="1" customWidth="1"/>
    <col min="15736" max="15736" width="10.5703125" style="81" bestFit="1" customWidth="1"/>
    <col min="15737" max="15737" width="9.5703125" style="81" bestFit="1" customWidth="1"/>
    <col min="15738" max="15738" width="10.5703125" style="81" bestFit="1" customWidth="1"/>
    <col min="15739" max="15739" width="12.28515625" style="81" customWidth="1"/>
    <col min="15740" max="15740" width="10.5703125" style="81" bestFit="1" customWidth="1"/>
    <col min="15741" max="15741" width="10.140625" style="81" customWidth="1"/>
    <col min="15742" max="15742" width="9.5703125" style="81" bestFit="1" customWidth="1"/>
    <col min="15743" max="15743" width="0" style="81" hidden="1" customWidth="1"/>
    <col min="15744" max="15745" width="10.5703125" style="81" bestFit="1" customWidth="1"/>
    <col min="15746" max="15746" width="9.5703125" style="81" bestFit="1" customWidth="1"/>
    <col min="15747" max="15747" width="12.140625" style="81" bestFit="1" customWidth="1"/>
    <col min="15748" max="15748" width="9.5703125" style="81" bestFit="1" customWidth="1"/>
    <col min="15749" max="15749" width="12.140625" style="81" bestFit="1" customWidth="1"/>
    <col min="15750" max="15751" width="10.5703125" style="81" bestFit="1" customWidth="1"/>
    <col min="15752" max="15752" width="10.5703125" style="81" customWidth="1"/>
    <col min="15753" max="15753" width="10.5703125" style="81" bestFit="1" customWidth="1"/>
    <col min="15754" max="15754" width="0" style="81" hidden="1" customWidth="1"/>
    <col min="15755" max="15755" width="10.5703125" style="81" bestFit="1" customWidth="1"/>
    <col min="15756" max="15757" width="9.5703125" style="81" bestFit="1" customWidth="1"/>
    <col min="15758" max="15758" width="13.140625" style="81" bestFit="1" customWidth="1"/>
    <col min="15759" max="15759" width="15.140625" style="81" customWidth="1"/>
    <col min="15760" max="15760" width="0" style="81" hidden="1" customWidth="1"/>
    <col min="15761" max="15761" width="13.5703125" style="81" customWidth="1"/>
    <col min="15762" max="15762" width="16.7109375" style="81" customWidth="1"/>
    <col min="15763" max="15985" width="9.140625" style="81"/>
    <col min="15986" max="15986" width="3.5703125" style="81" customWidth="1"/>
    <col min="15987" max="15987" width="37.7109375" style="81" customWidth="1"/>
    <col min="15988" max="15988" width="12.5703125" style="81" customWidth="1"/>
    <col min="15989" max="15991" width="9.5703125" style="81" bestFit="1" customWidth="1"/>
    <col min="15992" max="15992" width="10.5703125" style="81" bestFit="1" customWidth="1"/>
    <col min="15993" max="15993" width="9.5703125" style="81" bestFit="1" customWidth="1"/>
    <col min="15994" max="15994" width="10.5703125" style="81" bestFit="1" customWidth="1"/>
    <col min="15995" max="15995" width="12.28515625" style="81" customWidth="1"/>
    <col min="15996" max="15996" width="10.5703125" style="81" bestFit="1" customWidth="1"/>
    <col min="15997" max="15997" width="10.140625" style="81" customWidth="1"/>
    <col min="15998" max="15998" width="9.5703125" style="81" bestFit="1" customWidth="1"/>
    <col min="15999" max="15999" width="0" style="81" hidden="1" customWidth="1"/>
    <col min="16000" max="16001" width="10.5703125" style="81" bestFit="1" customWidth="1"/>
    <col min="16002" max="16002" width="9.5703125" style="81" bestFit="1" customWidth="1"/>
    <col min="16003" max="16003" width="12.140625" style="81" bestFit="1" customWidth="1"/>
    <col min="16004" max="16004" width="9.5703125" style="81" bestFit="1" customWidth="1"/>
    <col min="16005" max="16005" width="12.140625" style="81" bestFit="1" customWidth="1"/>
    <col min="16006" max="16007" width="10.5703125" style="81" bestFit="1" customWidth="1"/>
    <col min="16008" max="16008" width="10.5703125" style="81" customWidth="1"/>
    <col min="16009" max="16009" width="10.5703125" style="81" bestFit="1" customWidth="1"/>
    <col min="16010" max="16010" width="0" style="81" hidden="1" customWidth="1"/>
    <col min="16011" max="16011" width="10.5703125" style="81" bestFit="1" customWidth="1"/>
    <col min="16012" max="16013" width="9.5703125" style="81" bestFit="1" customWidth="1"/>
    <col min="16014" max="16014" width="13.140625" style="81" bestFit="1" customWidth="1"/>
    <col min="16015" max="16015" width="15.140625" style="81" customWidth="1"/>
    <col min="16016" max="16016" width="0" style="81" hidden="1" customWidth="1"/>
    <col min="16017" max="16017" width="13.5703125" style="81" customWidth="1"/>
    <col min="16018" max="16018" width="16.7109375" style="81" customWidth="1"/>
    <col min="16019" max="16384" width="9.140625" style="81"/>
  </cols>
  <sheetData>
    <row r="1" spans="1:36" ht="50.25" customHeight="1" x14ac:dyDescent="0.2">
      <c r="B1" s="82"/>
      <c r="C1" s="5"/>
      <c r="D1" s="5"/>
      <c r="E1" s="5"/>
      <c r="F1" s="5"/>
      <c r="G1" s="5"/>
      <c r="H1" s="5"/>
      <c r="I1" s="5"/>
      <c r="J1" s="5"/>
      <c r="K1" s="5"/>
      <c r="L1" s="5"/>
      <c r="M1" s="5"/>
      <c r="N1" s="5"/>
      <c r="O1" s="5"/>
      <c r="P1" s="5"/>
      <c r="Q1" s="5"/>
      <c r="R1" s="5"/>
      <c r="S1" s="5"/>
      <c r="T1" s="5"/>
      <c r="U1" s="5"/>
      <c r="V1" s="5"/>
      <c r="W1" s="5"/>
      <c r="X1" s="83" t="s">
        <v>164</v>
      </c>
      <c r="Y1" s="83"/>
      <c r="Z1" s="83"/>
      <c r="AA1" s="83"/>
      <c r="AB1" s="83"/>
      <c r="AC1" s="83"/>
      <c r="AD1" s="83"/>
    </row>
    <row r="2" spans="1:36" ht="80.25" customHeight="1" x14ac:dyDescent="0.2">
      <c r="A2" s="84"/>
      <c r="B2" s="85" t="s">
        <v>141</v>
      </c>
      <c r="C2" s="85"/>
      <c r="D2" s="85"/>
      <c r="E2" s="85"/>
      <c r="F2" s="85"/>
      <c r="G2" s="85"/>
      <c r="H2" s="85"/>
      <c r="I2" s="85"/>
      <c r="J2" s="85"/>
      <c r="K2" s="85"/>
      <c r="L2" s="85"/>
      <c r="M2" s="85"/>
      <c r="N2" s="85"/>
      <c r="O2" s="85"/>
      <c r="P2" s="85"/>
      <c r="Q2" s="85"/>
      <c r="R2" s="85"/>
      <c r="S2" s="85"/>
      <c r="T2" s="85"/>
      <c r="U2" s="85"/>
      <c r="V2" s="85"/>
      <c r="W2" s="85"/>
      <c r="X2" s="85"/>
      <c r="Y2" s="85"/>
      <c r="Z2" s="85"/>
      <c r="AA2" s="85"/>
      <c r="AB2" s="85"/>
      <c r="AC2" s="85"/>
      <c r="AD2" s="85"/>
    </row>
    <row r="3" spans="1:36" ht="24" hidden="1" customHeight="1" x14ac:dyDescent="0.2">
      <c r="A3" s="84"/>
      <c r="B3" s="84"/>
    </row>
    <row r="4" spans="1:36" ht="3" hidden="1" customHeight="1" x14ac:dyDescent="0.3">
      <c r="A4" s="84"/>
      <c r="B4" s="84"/>
      <c r="AE4" s="8"/>
      <c r="AF4" s="8"/>
      <c r="AG4" s="8"/>
      <c r="AH4" s="8"/>
      <c r="AI4" s="8"/>
    </row>
    <row r="5" spans="1:36" s="88" customFormat="1" ht="2.25" hidden="1" customHeight="1" x14ac:dyDescent="0.35">
      <c r="A5" s="84"/>
      <c r="B5" s="86"/>
      <c r="C5" s="84"/>
      <c r="D5" s="84"/>
      <c r="E5" s="84"/>
      <c r="F5" s="84"/>
      <c r="G5" s="84"/>
      <c r="H5" s="84"/>
      <c r="I5" s="84"/>
      <c r="J5" s="84"/>
      <c r="K5" s="84"/>
      <c r="L5" s="84"/>
      <c r="M5" s="84"/>
      <c r="N5" s="84"/>
      <c r="O5" s="84"/>
      <c r="P5" s="84"/>
      <c r="Q5" s="84"/>
      <c r="R5" s="84"/>
      <c r="S5" s="84"/>
      <c r="T5" s="84"/>
      <c r="U5" s="84"/>
      <c r="V5" s="84"/>
      <c r="W5" s="84"/>
      <c r="X5" s="84"/>
      <c r="Y5" s="84"/>
      <c r="Z5" s="84"/>
      <c r="AA5" s="84"/>
      <c r="AB5" s="87"/>
      <c r="AC5" s="87"/>
      <c r="AD5" s="87"/>
    </row>
    <row r="6" spans="1:36" ht="18.75" customHeight="1" x14ac:dyDescent="0.3">
      <c r="A6" s="89" t="s">
        <v>1</v>
      </c>
      <c r="B6" s="90" t="s">
        <v>2</v>
      </c>
      <c r="C6" s="91" t="s">
        <v>142</v>
      </c>
      <c r="D6" s="91"/>
      <c r="E6" s="91"/>
      <c r="F6" s="91"/>
      <c r="G6" s="91"/>
      <c r="H6" s="91"/>
      <c r="I6" s="91"/>
      <c r="J6" s="91"/>
      <c r="K6" s="91"/>
      <c r="L6" s="91"/>
      <c r="M6" s="91"/>
      <c r="N6" s="91"/>
      <c r="O6" s="91"/>
      <c r="P6" s="91"/>
      <c r="Q6" s="91"/>
      <c r="R6" s="91"/>
      <c r="S6" s="91"/>
      <c r="T6" s="91"/>
      <c r="U6" s="91"/>
      <c r="V6" s="91"/>
      <c r="W6" s="91"/>
      <c r="X6" s="91"/>
      <c r="Y6" s="91"/>
      <c r="Z6" s="91"/>
      <c r="AA6" s="91"/>
      <c r="AB6" s="91"/>
      <c r="AC6" s="91"/>
      <c r="AD6" s="91"/>
      <c r="AE6" s="92" t="s">
        <v>4</v>
      </c>
      <c r="AF6" s="92"/>
      <c r="AG6" s="92"/>
      <c r="AH6" s="92"/>
      <c r="AI6" s="92"/>
      <c r="AJ6" s="93" t="s">
        <v>143</v>
      </c>
    </row>
    <row r="7" spans="1:36" s="98" customFormat="1" ht="25.5" customHeight="1" x14ac:dyDescent="0.4">
      <c r="A7" s="89"/>
      <c r="B7" s="90"/>
      <c r="C7" s="94" t="s">
        <v>10</v>
      </c>
      <c r="D7" s="94" t="s">
        <v>11</v>
      </c>
      <c r="E7" s="95" t="s">
        <v>12</v>
      </c>
      <c r="F7" s="95" t="s">
        <v>13</v>
      </c>
      <c r="G7" s="95" t="s">
        <v>14</v>
      </c>
      <c r="H7" s="95" t="s">
        <v>15</v>
      </c>
      <c r="I7" s="95" t="s">
        <v>16</v>
      </c>
      <c r="J7" s="95" t="s">
        <v>17</v>
      </c>
      <c r="K7" s="95" t="s">
        <v>18</v>
      </c>
      <c r="L7" s="95" t="s">
        <v>19</v>
      </c>
      <c r="M7" s="95" t="s">
        <v>144</v>
      </c>
      <c r="N7" s="95" t="s">
        <v>21</v>
      </c>
      <c r="O7" s="95" t="s">
        <v>22</v>
      </c>
      <c r="P7" s="95" t="s">
        <v>23</v>
      </c>
      <c r="Q7" s="95" t="s">
        <v>145</v>
      </c>
      <c r="R7" s="95" t="s">
        <v>25</v>
      </c>
      <c r="S7" s="95" t="s">
        <v>146</v>
      </c>
      <c r="T7" s="95" t="s">
        <v>27</v>
      </c>
      <c r="U7" s="95" t="s">
        <v>28</v>
      </c>
      <c r="V7" s="95" t="s">
        <v>29</v>
      </c>
      <c r="W7" s="95" t="s">
        <v>30</v>
      </c>
      <c r="X7" s="95" t="s">
        <v>31</v>
      </c>
      <c r="Y7" s="95" t="s">
        <v>32</v>
      </c>
      <c r="Z7" s="95" t="s">
        <v>33</v>
      </c>
      <c r="AA7" s="96" t="s">
        <v>147</v>
      </c>
      <c r="AB7" s="93" t="s">
        <v>148</v>
      </c>
      <c r="AC7" s="96" t="s">
        <v>149</v>
      </c>
      <c r="AD7" s="93" t="s">
        <v>143</v>
      </c>
      <c r="AE7" s="28" t="s">
        <v>44</v>
      </c>
      <c r="AF7" s="97" t="s">
        <v>45</v>
      </c>
      <c r="AG7" s="97"/>
      <c r="AH7" s="97"/>
      <c r="AI7" s="97" t="s">
        <v>150</v>
      </c>
      <c r="AJ7" s="93"/>
    </row>
    <row r="8" spans="1:36" ht="106.5" customHeight="1" x14ac:dyDescent="0.2">
      <c r="A8" s="89"/>
      <c r="B8" s="90"/>
      <c r="C8" s="94"/>
      <c r="D8" s="94"/>
      <c r="E8" s="95"/>
      <c r="F8" s="95"/>
      <c r="G8" s="95"/>
      <c r="H8" s="95"/>
      <c r="I8" s="95"/>
      <c r="J8" s="95"/>
      <c r="K8" s="95"/>
      <c r="L8" s="95"/>
      <c r="M8" s="95"/>
      <c r="N8" s="95"/>
      <c r="O8" s="95"/>
      <c r="P8" s="95"/>
      <c r="Q8" s="95"/>
      <c r="R8" s="95"/>
      <c r="S8" s="95"/>
      <c r="T8" s="95"/>
      <c r="U8" s="95"/>
      <c r="V8" s="95"/>
      <c r="W8" s="95"/>
      <c r="X8" s="95"/>
      <c r="Y8" s="95"/>
      <c r="Z8" s="95"/>
      <c r="AA8" s="96"/>
      <c r="AB8" s="93"/>
      <c r="AC8" s="96"/>
      <c r="AD8" s="93"/>
      <c r="AE8" s="42"/>
      <c r="AF8" s="43" t="s">
        <v>47</v>
      </c>
      <c r="AG8" s="43" t="s">
        <v>48</v>
      </c>
      <c r="AH8" s="43" t="s">
        <v>49</v>
      </c>
      <c r="AI8" s="97"/>
      <c r="AJ8" s="93"/>
    </row>
    <row r="9" spans="1:36" s="103" customFormat="1" ht="12.75" customHeight="1" x14ac:dyDescent="0.25">
      <c r="A9" s="99">
        <v>1</v>
      </c>
      <c r="B9" s="100">
        <v>2</v>
      </c>
      <c r="C9" s="99">
        <v>3</v>
      </c>
      <c r="D9" s="100">
        <v>4</v>
      </c>
      <c r="E9" s="101">
        <v>5</v>
      </c>
      <c r="F9" s="102">
        <v>6</v>
      </c>
      <c r="G9" s="101">
        <v>7</v>
      </c>
      <c r="H9" s="102">
        <v>8</v>
      </c>
      <c r="I9" s="101">
        <v>9</v>
      </c>
      <c r="J9" s="102">
        <v>10</v>
      </c>
      <c r="K9" s="101">
        <v>11</v>
      </c>
      <c r="L9" s="102">
        <v>12</v>
      </c>
      <c r="M9" s="101">
        <v>13</v>
      </c>
      <c r="N9" s="102">
        <v>14</v>
      </c>
      <c r="O9" s="101">
        <v>15</v>
      </c>
      <c r="P9" s="102">
        <v>16</v>
      </c>
      <c r="Q9" s="101">
        <v>17</v>
      </c>
      <c r="R9" s="102">
        <v>18</v>
      </c>
      <c r="S9" s="101">
        <v>19</v>
      </c>
      <c r="T9" s="102">
        <v>20</v>
      </c>
      <c r="U9" s="101">
        <v>21</v>
      </c>
      <c r="V9" s="102">
        <v>22</v>
      </c>
      <c r="W9" s="101">
        <v>23</v>
      </c>
      <c r="X9" s="102">
        <v>24</v>
      </c>
      <c r="Y9" s="101">
        <v>25</v>
      </c>
      <c r="Z9" s="102">
        <v>26</v>
      </c>
      <c r="AA9" s="102">
        <f>Z9+1</f>
        <v>27</v>
      </c>
      <c r="AB9" s="102">
        <f t="shared" ref="AB9:AJ9" si="0">AA9+1</f>
        <v>28</v>
      </c>
      <c r="AC9" s="102">
        <f t="shared" si="0"/>
        <v>29</v>
      </c>
      <c r="AD9" s="102">
        <f t="shared" si="0"/>
        <v>30</v>
      </c>
      <c r="AE9" s="102">
        <f t="shared" si="0"/>
        <v>31</v>
      </c>
      <c r="AF9" s="102">
        <f t="shared" si="0"/>
        <v>32</v>
      </c>
      <c r="AG9" s="102">
        <f t="shared" si="0"/>
        <v>33</v>
      </c>
      <c r="AH9" s="102">
        <f t="shared" si="0"/>
        <v>34</v>
      </c>
      <c r="AI9" s="102">
        <f t="shared" si="0"/>
        <v>35</v>
      </c>
      <c r="AJ9" s="102">
        <f t="shared" si="0"/>
        <v>36</v>
      </c>
    </row>
    <row r="10" spans="1:36" ht="40.5" x14ac:dyDescent="0.3">
      <c r="A10" s="51">
        <v>1</v>
      </c>
      <c r="B10" s="52" t="s">
        <v>50</v>
      </c>
      <c r="C10" s="53"/>
      <c r="D10" s="53"/>
      <c r="E10" s="53"/>
      <c r="F10" s="53"/>
      <c r="G10" s="53"/>
      <c r="H10" s="53"/>
      <c r="I10" s="53"/>
      <c r="J10" s="53"/>
      <c r="K10" s="53"/>
      <c r="L10" s="53"/>
      <c r="M10" s="53"/>
      <c r="N10" s="53"/>
      <c r="O10" s="53"/>
      <c r="P10" s="53"/>
      <c r="Q10" s="53"/>
      <c r="R10" s="53"/>
      <c r="S10" s="53"/>
      <c r="T10" s="53"/>
      <c r="U10" s="53"/>
      <c r="V10" s="53"/>
      <c r="W10" s="53"/>
      <c r="X10" s="53"/>
      <c r="Y10" s="53"/>
      <c r="Z10" s="53"/>
      <c r="AA10" s="53"/>
      <c r="AB10" s="104">
        <f>SUM(C10:AA10)</f>
        <v>0</v>
      </c>
      <c r="AC10" s="53"/>
      <c r="AD10" s="105">
        <f>AB10+AC10</f>
        <v>0</v>
      </c>
      <c r="AE10" s="53">
        <f>AF10+AG10+AH10</f>
        <v>670</v>
      </c>
      <c r="AF10" s="53"/>
      <c r="AG10" s="53"/>
      <c r="AH10" s="53">
        <v>670</v>
      </c>
      <c r="AI10" s="53"/>
      <c r="AJ10" s="104">
        <f>AD10+AE10</f>
        <v>670</v>
      </c>
    </row>
    <row r="11" spans="1:36" s="106" customFormat="1" ht="40.5" x14ac:dyDescent="0.3">
      <c r="A11" s="51">
        <v>2</v>
      </c>
      <c r="B11" s="52" t="s">
        <v>51</v>
      </c>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104">
        <f t="shared" ref="AB11:AB14" si="1">SUM(C11:AA11)</f>
        <v>0</v>
      </c>
      <c r="AC11" s="53"/>
      <c r="AD11" s="105">
        <f>AB11+AC11</f>
        <v>0</v>
      </c>
      <c r="AE11" s="53">
        <f t="shared" ref="AE11:AE51" si="2">AF11+AG11+AH11</f>
        <v>0</v>
      </c>
      <c r="AF11" s="53"/>
      <c r="AG11" s="53"/>
      <c r="AH11" s="53"/>
      <c r="AI11" s="53"/>
      <c r="AJ11" s="104">
        <f t="shared" ref="AJ11:AJ51" si="3">AD11+AE11</f>
        <v>0</v>
      </c>
    </row>
    <row r="12" spans="1:36" ht="23.25" customHeight="1" x14ac:dyDescent="0.3">
      <c r="A12" s="51">
        <v>3</v>
      </c>
      <c r="B12" s="52" t="s">
        <v>53</v>
      </c>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104">
        <f t="shared" si="1"/>
        <v>0</v>
      </c>
      <c r="AC12" s="53"/>
      <c r="AD12" s="105">
        <f>AB12+AC12</f>
        <v>0</v>
      </c>
      <c r="AE12" s="53">
        <f t="shared" si="2"/>
        <v>0</v>
      </c>
      <c r="AF12" s="53"/>
      <c r="AG12" s="53"/>
      <c r="AH12" s="53"/>
      <c r="AI12" s="53"/>
      <c r="AJ12" s="104">
        <f t="shared" si="3"/>
        <v>0</v>
      </c>
    </row>
    <row r="13" spans="1:36" ht="23.25" customHeight="1" x14ac:dyDescent="0.3">
      <c r="A13" s="51">
        <v>4</v>
      </c>
      <c r="B13" s="52" t="s">
        <v>54</v>
      </c>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104">
        <f t="shared" si="1"/>
        <v>0</v>
      </c>
      <c r="AC13" s="53"/>
      <c r="AD13" s="105">
        <f>AB13+AC13</f>
        <v>0</v>
      </c>
      <c r="AE13" s="53">
        <f t="shared" si="2"/>
        <v>0</v>
      </c>
      <c r="AF13" s="53"/>
      <c r="AG13" s="53"/>
      <c r="AH13" s="53"/>
      <c r="AI13" s="53"/>
      <c r="AJ13" s="104">
        <f t="shared" si="3"/>
        <v>0</v>
      </c>
    </row>
    <row r="14" spans="1:36" ht="23.25" customHeight="1" x14ac:dyDescent="0.3">
      <c r="A14" s="51">
        <v>5</v>
      </c>
      <c r="B14" s="52" t="s">
        <v>55</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104">
        <f t="shared" si="1"/>
        <v>0</v>
      </c>
      <c r="AC14" s="53"/>
      <c r="AD14" s="105">
        <f>AB14+AC14</f>
        <v>0</v>
      </c>
      <c r="AE14" s="53">
        <f t="shared" si="2"/>
        <v>0</v>
      </c>
      <c r="AF14" s="53"/>
      <c r="AG14" s="53"/>
      <c r="AH14" s="53"/>
      <c r="AI14" s="53"/>
      <c r="AJ14" s="104">
        <f t="shared" si="3"/>
        <v>0</v>
      </c>
    </row>
    <row r="15" spans="1:36" ht="20.25" x14ac:dyDescent="0.3">
      <c r="A15" s="107"/>
      <c r="B15" s="59" t="s">
        <v>56</v>
      </c>
      <c r="C15" s="108">
        <f>SUM(C10:C14)</f>
        <v>0</v>
      </c>
      <c r="D15" s="108">
        <f t="shared" ref="D15:AJ15" si="4">SUM(D10:D14)</f>
        <v>0</v>
      </c>
      <c r="E15" s="108">
        <f t="shared" si="4"/>
        <v>0</v>
      </c>
      <c r="F15" s="108">
        <f t="shared" si="4"/>
        <v>0</v>
      </c>
      <c r="G15" s="108">
        <f t="shared" si="4"/>
        <v>0</v>
      </c>
      <c r="H15" s="108">
        <f t="shared" si="4"/>
        <v>0</v>
      </c>
      <c r="I15" s="108">
        <f t="shared" si="4"/>
        <v>0</v>
      </c>
      <c r="J15" s="108">
        <f t="shared" si="4"/>
        <v>0</v>
      </c>
      <c r="K15" s="108">
        <f t="shared" si="4"/>
        <v>0</v>
      </c>
      <c r="L15" s="108">
        <f t="shared" si="4"/>
        <v>0</v>
      </c>
      <c r="M15" s="108">
        <f t="shared" si="4"/>
        <v>0</v>
      </c>
      <c r="N15" s="108">
        <f t="shared" si="4"/>
        <v>0</v>
      </c>
      <c r="O15" s="108">
        <f t="shared" si="4"/>
        <v>0</v>
      </c>
      <c r="P15" s="108">
        <f t="shared" si="4"/>
        <v>0</v>
      </c>
      <c r="Q15" s="108">
        <f t="shared" si="4"/>
        <v>0</v>
      </c>
      <c r="R15" s="108">
        <f t="shared" si="4"/>
        <v>0</v>
      </c>
      <c r="S15" s="108">
        <f t="shared" si="4"/>
        <v>0</v>
      </c>
      <c r="T15" s="108">
        <f t="shared" si="4"/>
        <v>0</v>
      </c>
      <c r="U15" s="108">
        <f t="shared" si="4"/>
        <v>0</v>
      </c>
      <c r="V15" s="108">
        <f t="shared" si="4"/>
        <v>0</v>
      </c>
      <c r="W15" s="108">
        <f t="shared" si="4"/>
        <v>0</v>
      </c>
      <c r="X15" s="108">
        <f t="shared" si="4"/>
        <v>0</v>
      </c>
      <c r="Y15" s="108">
        <f t="shared" si="4"/>
        <v>0</v>
      </c>
      <c r="Z15" s="108">
        <f t="shared" si="4"/>
        <v>0</v>
      </c>
      <c r="AA15" s="108">
        <f t="shared" si="4"/>
        <v>0</v>
      </c>
      <c r="AB15" s="108">
        <f t="shared" si="4"/>
        <v>0</v>
      </c>
      <c r="AC15" s="108">
        <f t="shared" si="4"/>
        <v>0</v>
      </c>
      <c r="AD15" s="108">
        <f t="shared" si="4"/>
        <v>0</v>
      </c>
      <c r="AE15" s="60">
        <f t="shared" si="4"/>
        <v>670</v>
      </c>
      <c r="AF15" s="60">
        <f t="shared" si="4"/>
        <v>0</v>
      </c>
      <c r="AG15" s="60">
        <f t="shared" si="4"/>
        <v>0</v>
      </c>
      <c r="AH15" s="60">
        <f t="shared" si="4"/>
        <v>670</v>
      </c>
      <c r="AI15" s="60">
        <f t="shared" si="4"/>
        <v>0</v>
      </c>
      <c r="AJ15" s="60">
        <f t="shared" si="4"/>
        <v>670</v>
      </c>
    </row>
    <row r="16" spans="1:36" s="1" customFormat="1" ht="21.75" customHeight="1" x14ac:dyDescent="0.3">
      <c r="A16" s="51">
        <v>6</v>
      </c>
      <c r="B16" s="52" t="s">
        <v>57</v>
      </c>
      <c r="C16" s="53"/>
      <c r="D16" s="53"/>
      <c r="E16" s="53"/>
      <c r="F16" s="53"/>
      <c r="G16" s="53"/>
      <c r="H16" s="53"/>
      <c r="I16" s="53"/>
      <c r="J16" s="53"/>
      <c r="K16" s="53"/>
      <c r="L16" s="53"/>
      <c r="M16" s="53"/>
      <c r="N16" s="53"/>
      <c r="O16" s="53"/>
      <c r="P16" s="53"/>
      <c r="Q16" s="53"/>
      <c r="R16" s="53"/>
      <c r="S16" s="53"/>
      <c r="T16" s="53"/>
      <c r="U16" s="53"/>
      <c r="V16" s="53"/>
      <c r="W16" s="53"/>
      <c r="X16" s="53"/>
      <c r="Y16" s="53"/>
      <c r="Z16" s="53"/>
      <c r="AA16" s="53"/>
      <c r="AB16" s="104">
        <f t="shared" ref="AB16:AB21" si="5">SUM(C16:AA16)</f>
        <v>0</v>
      </c>
      <c r="AC16" s="53"/>
      <c r="AD16" s="105">
        <f t="shared" ref="AD16:AD21" si="6">AB16+AC16</f>
        <v>0</v>
      </c>
      <c r="AE16" s="53">
        <f t="shared" si="2"/>
        <v>0</v>
      </c>
      <c r="AF16" s="53"/>
      <c r="AG16" s="53"/>
      <c r="AH16" s="53"/>
      <c r="AI16" s="53"/>
      <c r="AJ16" s="104">
        <f t="shared" si="3"/>
        <v>0</v>
      </c>
    </row>
    <row r="17" spans="1:36" ht="20.25" x14ac:dyDescent="0.3">
      <c r="A17" s="51">
        <v>7</v>
      </c>
      <c r="B17" s="52" t="s">
        <v>58</v>
      </c>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104">
        <f t="shared" si="5"/>
        <v>0</v>
      </c>
      <c r="AC17" s="53"/>
      <c r="AD17" s="105">
        <f t="shared" si="6"/>
        <v>0</v>
      </c>
      <c r="AE17" s="53">
        <f t="shared" si="2"/>
        <v>0</v>
      </c>
      <c r="AF17" s="53"/>
      <c r="AG17" s="53"/>
      <c r="AH17" s="53"/>
      <c r="AI17" s="53"/>
      <c r="AJ17" s="104">
        <f t="shared" si="3"/>
        <v>0</v>
      </c>
    </row>
    <row r="18" spans="1:36" ht="20.25" x14ac:dyDescent="0.3">
      <c r="A18" s="51">
        <v>8</v>
      </c>
      <c r="B18" s="52" t="s">
        <v>59</v>
      </c>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104">
        <f t="shared" si="5"/>
        <v>0</v>
      </c>
      <c r="AC18" s="53"/>
      <c r="AD18" s="105">
        <f t="shared" si="6"/>
        <v>0</v>
      </c>
      <c r="AE18" s="53">
        <f t="shared" si="2"/>
        <v>0</v>
      </c>
      <c r="AF18" s="53"/>
      <c r="AG18" s="53"/>
      <c r="AH18" s="53"/>
      <c r="AI18" s="53"/>
      <c r="AJ18" s="104">
        <f t="shared" si="3"/>
        <v>0</v>
      </c>
    </row>
    <row r="19" spans="1:36" ht="20.25" x14ac:dyDescent="0.3">
      <c r="A19" s="51">
        <v>9</v>
      </c>
      <c r="B19" s="52" t="s">
        <v>60</v>
      </c>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104">
        <f t="shared" si="5"/>
        <v>0</v>
      </c>
      <c r="AC19" s="53"/>
      <c r="AD19" s="105">
        <f t="shared" si="6"/>
        <v>0</v>
      </c>
      <c r="AE19" s="53">
        <f t="shared" si="2"/>
        <v>0</v>
      </c>
      <c r="AF19" s="53"/>
      <c r="AG19" s="53"/>
      <c r="AH19" s="53"/>
      <c r="AI19" s="53"/>
      <c r="AJ19" s="104">
        <f t="shared" si="3"/>
        <v>0</v>
      </c>
    </row>
    <row r="20" spans="1:36" ht="25.5" customHeight="1" x14ac:dyDescent="0.3">
      <c r="A20" s="51">
        <v>10</v>
      </c>
      <c r="B20" s="52" t="s">
        <v>61</v>
      </c>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104">
        <f t="shared" si="5"/>
        <v>0</v>
      </c>
      <c r="AC20" s="53"/>
      <c r="AD20" s="105">
        <f t="shared" si="6"/>
        <v>0</v>
      </c>
      <c r="AE20" s="53">
        <f t="shared" si="2"/>
        <v>0</v>
      </c>
      <c r="AF20" s="53"/>
      <c r="AG20" s="53"/>
      <c r="AH20" s="53"/>
      <c r="AI20" s="53"/>
      <c r="AJ20" s="104">
        <f t="shared" si="3"/>
        <v>0</v>
      </c>
    </row>
    <row r="21" spans="1:36" ht="23.25" customHeight="1" x14ac:dyDescent="0.3">
      <c r="A21" s="51">
        <v>11</v>
      </c>
      <c r="B21" s="52" t="s">
        <v>62</v>
      </c>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104">
        <f t="shared" si="5"/>
        <v>0</v>
      </c>
      <c r="AC21" s="53"/>
      <c r="AD21" s="105">
        <f t="shared" si="6"/>
        <v>0</v>
      </c>
      <c r="AE21" s="53">
        <f t="shared" si="2"/>
        <v>0</v>
      </c>
      <c r="AF21" s="53"/>
      <c r="AG21" s="53"/>
      <c r="AH21" s="53"/>
      <c r="AI21" s="53"/>
      <c r="AJ21" s="104">
        <f t="shared" si="3"/>
        <v>0</v>
      </c>
    </row>
    <row r="22" spans="1:36" ht="24" customHeight="1" x14ac:dyDescent="0.3">
      <c r="A22" s="107"/>
      <c r="B22" s="59" t="s">
        <v>63</v>
      </c>
      <c r="C22" s="108">
        <f>SUM(C16:C21)</f>
        <v>0</v>
      </c>
      <c r="D22" s="108">
        <f t="shared" ref="D22:AJ22" si="7">SUM(D16:D21)</f>
        <v>0</v>
      </c>
      <c r="E22" s="108">
        <f t="shared" si="7"/>
        <v>0</v>
      </c>
      <c r="F22" s="108">
        <f t="shared" si="7"/>
        <v>0</v>
      </c>
      <c r="G22" s="108">
        <f t="shared" si="7"/>
        <v>0</v>
      </c>
      <c r="H22" s="108">
        <f t="shared" si="7"/>
        <v>0</v>
      </c>
      <c r="I22" s="108">
        <f t="shared" si="7"/>
        <v>0</v>
      </c>
      <c r="J22" s="108">
        <f t="shared" si="7"/>
        <v>0</v>
      </c>
      <c r="K22" s="108">
        <f t="shared" si="7"/>
        <v>0</v>
      </c>
      <c r="L22" s="108">
        <f t="shared" si="7"/>
        <v>0</v>
      </c>
      <c r="M22" s="108">
        <f t="shared" si="7"/>
        <v>0</v>
      </c>
      <c r="N22" s="108">
        <f t="shared" si="7"/>
        <v>0</v>
      </c>
      <c r="O22" s="108">
        <f t="shared" si="7"/>
        <v>0</v>
      </c>
      <c r="P22" s="108">
        <f t="shared" si="7"/>
        <v>0</v>
      </c>
      <c r="Q22" s="108">
        <f t="shared" si="7"/>
        <v>0</v>
      </c>
      <c r="R22" s="108">
        <f t="shared" si="7"/>
        <v>0</v>
      </c>
      <c r="S22" s="108">
        <f t="shared" si="7"/>
        <v>0</v>
      </c>
      <c r="T22" s="108">
        <f t="shared" si="7"/>
        <v>0</v>
      </c>
      <c r="U22" s="108">
        <f t="shared" si="7"/>
        <v>0</v>
      </c>
      <c r="V22" s="108">
        <f t="shared" si="7"/>
        <v>0</v>
      </c>
      <c r="W22" s="108">
        <f t="shared" si="7"/>
        <v>0</v>
      </c>
      <c r="X22" s="108">
        <f t="shared" si="7"/>
        <v>0</v>
      </c>
      <c r="Y22" s="108">
        <f t="shared" si="7"/>
        <v>0</v>
      </c>
      <c r="Z22" s="108">
        <f t="shared" si="7"/>
        <v>0</v>
      </c>
      <c r="AA22" s="108">
        <f t="shared" si="7"/>
        <v>0</v>
      </c>
      <c r="AB22" s="108">
        <f t="shared" si="7"/>
        <v>0</v>
      </c>
      <c r="AC22" s="108">
        <f t="shared" si="7"/>
        <v>0</v>
      </c>
      <c r="AD22" s="108">
        <f t="shared" si="7"/>
        <v>0</v>
      </c>
      <c r="AE22" s="60">
        <f t="shared" si="7"/>
        <v>0</v>
      </c>
      <c r="AF22" s="60">
        <f t="shared" si="7"/>
        <v>0</v>
      </c>
      <c r="AG22" s="60">
        <f t="shared" si="7"/>
        <v>0</v>
      </c>
      <c r="AH22" s="60">
        <f t="shared" si="7"/>
        <v>0</v>
      </c>
      <c r="AI22" s="60">
        <f t="shared" si="7"/>
        <v>0</v>
      </c>
      <c r="AJ22" s="60">
        <f t="shared" si="7"/>
        <v>0</v>
      </c>
    </row>
    <row r="23" spans="1:36" ht="40.5" x14ac:dyDescent="0.3">
      <c r="A23" s="61">
        <v>12</v>
      </c>
      <c r="B23" s="52" t="s">
        <v>64</v>
      </c>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104">
        <f t="shared" ref="AB23:AB25" si="8">SUM(C23:AA23)</f>
        <v>0</v>
      </c>
      <c r="AC23" s="53"/>
      <c r="AD23" s="105">
        <f>AB23+AC23</f>
        <v>0</v>
      </c>
      <c r="AE23" s="53">
        <f t="shared" si="2"/>
        <v>0</v>
      </c>
      <c r="AF23" s="53"/>
      <c r="AG23" s="53"/>
      <c r="AH23" s="53"/>
      <c r="AI23" s="53"/>
      <c r="AJ23" s="104">
        <f t="shared" si="3"/>
        <v>0</v>
      </c>
    </row>
    <row r="24" spans="1:36" ht="26.25" customHeight="1" x14ac:dyDescent="0.3">
      <c r="A24" s="61">
        <v>13</v>
      </c>
      <c r="B24" s="52" t="s">
        <v>65</v>
      </c>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104">
        <f t="shared" si="8"/>
        <v>0</v>
      </c>
      <c r="AC24" s="53"/>
      <c r="AD24" s="105">
        <f>AB24+AC24</f>
        <v>0</v>
      </c>
      <c r="AE24" s="53">
        <f t="shared" si="2"/>
        <v>0</v>
      </c>
      <c r="AF24" s="53"/>
      <c r="AG24" s="53"/>
      <c r="AH24" s="53"/>
      <c r="AI24" s="53"/>
      <c r="AJ24" s="104">
        <f t="shared" si="3"/>
        <v>0</v>
      </c>
    </row>
    <row r="25" spans="1:36" ht="20.25" x14ac:dyDescent="0.3">
      <c r="A25" s="61">
        <v>14</v>
      </c>
      <c r="B25" s="52" t="s">
        <v>66</v>
      </c>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104">
        <f t="shared" si="8"/>
        <v>0</v>
      </c>
      <c r="AC25" s="53"/>
      <c r="AD25" s="105">
        <f>AB25+AC25</f>
        <v>0</v>
      </c>
      <c r="AE25" s="53">
        <f t="shared" si="2"/>
        <v>0</v>
      </c>
      <c r="AF25" s="53"/>
      <c r="AG25" s="53"/>
      <c r="AH25" s="53"/>
      <c r="AI25" s="53"/>
      <c r="AJ25" s="104">
        <f t="shared" si="3"/>
        <v>0</v>
      </c>
    </row>
    <row r="26" spans="1:36" ht="40.5" x14ac:dyDescent="0.3">
      <c r="A26" s="107"/>
      <c r="B26" s="59" t="s">
        <v>67</v>
      </c>
      <c r="C26" s="108">
        <f>SUM(C23:C25)</f>
        <v>0</v>
      </c>
      <c r="D26" s="108">
        <f t="shared" ref="D26:AJ26" si="9">SUM(D23:D25)</f>
        <v>0</v>
      </c>
      <c r="E26" s="108">
        <f t="shared" si="9"/>
        <v>0</v>
      </c>
      <c r="F26" s="108">
        <f t="shared" si="9"/>
        <v>0</v>
      </c>
      <c r="G26" s="108">
        <f t="shared" si="9"/>
        <v>0</v>
      </c>
      <c r="H26" s="108">
        <f t="shared" si="9"/>
        <v>0</v>
      </c>
      <c r="I26" s="108">
        <f t="shared" si="9"/>
        <v>0</v>
      </c>
      <c r="J26" s="108">
        <f t="shared" si="9"/>
        <v>0</v>
      </c>
      <c r="K26" s="108">
        <f t="shared" si="9"/>
        <v>0</v>
      </c>
      <c r="L26" s="108">
        <f t="shared" si="9"/>
        <v>0</v>
      </c>
      <c r="M26" s="108">
        <f t="shared" si="9"/>
        <v>0</v>
      </c>
      <c r="N26" s="108">
        <f t="shared" si="9"/>
        <v>0</v>
      </c>
      <c r="O26" s="108">
        <f t="shared" si="9"/>
        <v>0</v>
      </c>
      <c r="P26" s="108">
        <f t="shared" si="9"/>
        <v>0</v>
      </c>
      <c r="Q26" s="108">
        <f t="shared" si="9"/>
        <v>0</v>
      </c>
      <c r="R26" s="108">
        <f t="shared" si="9"/>
        <v>0</v>
      </c>
      <c r="S26" s="108">
        <f t="shared" si="9"/>
        <v>0</v>
      </c>
      <c r="T26" s="108">
        <f t="shared" si="9"/>
        <v>0</v>
      </c>
      <c r="U26" s="108">
        <f t="shared" si="9"/>
        <v>0</v>
      </c>
      <c r="V26" s="108">
        <f t="shared" si="9"/>
        <v>0</v>
      </c>
      <c r="W26" s="108">
        <f t="shared" si="9"/>
        <v>0</v>
      </c>
      <c r="X26" s="108">
        <f t="shared" si="9"/>
        <v>0</v>
      </c>
      <c r="Y26" s="108">
        <f t="shared" si="9"/>
        <v>0</v>
      </c>
      <c r="Z26" s="108">
        <f t="shared" si="9"/>
        <v>0</v>
      </c>
      <c r="AA26" s="108">
        <f t="shared" si="9"/>
        <v>0</v>
      </c>
      <c r="AB26" s="108">
        <f t="shared" si="9"/>
        <v>0</v>
      </c>
      <c r="AC26" s="108">
        <f t="shared" si="9"/>
        <v>0</v>
      </c>
      <c r="AD26" s="108">
        <f t="shared" si="9"/>
        <v>0</v>
      </c>
      <c r="AE26" s="60">
        <f t="shared" si="9"/>
        <v>0</v>
      </c>
      <c r="AF26" s="60">
        <f t="shared" si="9"/>
        <v>0</v>
      </c>
      <c r="AG26" s="60">
        <f t="shared" si="9"/>
        <v>0</v>
      </c>
      <c r="AH26" s="60">
        <f t="shared" si="9"/>
        <v>0</v>
      </c>
      <c r="AI26" s="60">
        <f t="shared" si="9"/>
        <v>0</v>
      </c>
      <c r="AJ26" s="60">
        <f t="shared" si="9"/>
        <v>0</v>
      </c>
    </row>
    <row r="27" spans="1:36" ht="20.25" x14ac:dyDescent="0.3">
      <c r="A27" s="62">
        <v>15</v>
      </c>
      <c r="B27" s="52" t="s">
        <v>68</v>
      </c>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104">
        <f t="shared" ref="AB27:AB51" si="10">SUM(C27:AA27)</f>
        <v>0</v>
      </c>
      <c r="AC27" s="53"/>
      <c r="AD27" s="105">
        <f t="shared" ref="AD27:AD51" si="11">AB27+AC27</f>
        <v>0</v>
      </c>
      <c r="AE27" s="53">
        <f t="shared" si="2"/>
        <v>0</v>
      </c>
      <c r="AF27" s="53"/>
      <c r="AG27" s="53"/>
      <c r="AH27" s="53"/>
      <c r="AI27" s="53"/>
      <c r="AJ27" s="104">
        <f t="shared" si="3"/>
        <v>0</v>
      </c>
    </row>
    <row r="28" spans="1:36" ht="24.75" customHeight="1" x14ac:dyDescent="0.3">
      <c r="A28" s="62">
        <v>16</v>
      </c>
      <c r="B28" s="52" t="s">
        <v>69</v>
      </c>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104">
        <f t="shared" si="10"/>
        <v>0</v>
      </c>
      <c r="AC28" s="53"/>
      <c r="AD28" s="105">
        <f t="shared" si="11"/>
        <v>0</v>
      </c>
      <c r="AE28" s="53">
        <f t="shared" si="2"/>
        <v>0</v>
      </c>
      <c r="AF28" s="53"/>
      <c r="AG28" s="53"/>
      <c r="AH28" s="53"/>
      <c r="AI28" s="53"/>
      <c r="AJ28" s="104">
        <f t="shared" si="3"/>
        <v>0</v>
      </c>
    </row>
    <row r="29" spans="1:36" ht="20.25" x14ac:dyDescent="0.3">
      <c r="A29" s="62">
        <v>17</v>
      </c>
      <c r="B29" s="52" t="s">
        <v>70</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104">
        <f t="shared" si="10"/>
        <v>0</v>
      </c>
      <c r="AC29" s="53"/>
      <c r="AD29" s="105">
        <f t="shared" si="11"/>
        <v>0</v>
      </c>
      <c r="AE29" s="53">
        <f t="shared" si="2"/>
        <v>0</v>
      </c>
      <c r="AF29" s="53"/>
      <c r="AG29" s="53"/>
      <c r="AH29" s="53"/>
      <c r="AI29" s="53"/>
      <c r="AJ29" s="104">
        <f t="shared" si="3"/>
        <v>0</v>
      </c>
    </row>
    <row r="30" spans="1:36" ht="19.5" customHeight="1" x14ac:dyDescent="0.3">
      <c r="A30" s="62">
        <v>18</v>
      </c>
      <c r="B30" s="52" t="s">
        <v>71</v>
      </c>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104">
        <f t="shared" si="10"/>
        <v>0</v>
      </c>
      <c r="AC30" s="53"/>
      <c r="AD30" s="105">
        <f t="shared" si="11"/>
        <v>0</v>
      </c>
      <c r="AE30" s="53">
        <f t="shared" si="2"/>
        <v>0</v>
      </c>
      <c r="AF30" s="53"/>
      <c r="AG30" s="53"/>
      <c r="AH30" s="53"/>
      <c r="AI30" s="53"/>
      <c r="AJ30" s="104">
        <f t="shared" si="3"/>
        <v>0</v>
      </c>
    </row>
    <row r="31" spans="1:36" ht="19.5" customHeight="1" x14ac:dyDescent="0.3">
      <c r="A31" s="62">
        <v>19</v>
      </c>
      <c r="B31" s="52" t="s">
        <v>72</v>
      </c>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104">
        <f t="shared" si="10"/>
        <v>0</v>
      </c>
      <c r="AC31" s="53"/>
      <c r="AD31" s="105">
        <f t="shared" si="11"/>
        <v>0</v>
      </c>
      <c r="AE31" s="53">
        <f t="shared" si="2"/>
        <v>0</v>
      </c>
      <c r="AF31" s="53"/>
      <c r="AG31" s="53"/>
      <c r="AH31" s="53"/>
      <c r="AI31" s="53"/>
      <c r="AJ31" s="104">
        <f t="shared" si="3"/>
        <v>0</v>
      </c>
    </row>
    <row r="32" spans="1:36" ht="19.5" customHeight="1" x14ac:dyDescent="0.3">
      <c r="A32" s="62">
        <v>20</v>
      </c>
      <c r="B32" s="52" t="s">
        <v>73</v>
      </c>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104">
        <f t="shared" si="10"/>
        <v>0</v>
      </c>
      <c r="AC32" s="53"/>
      <c r="AD32" s="105">
        <f t="shared" si="11"/>
        <v>0</v>
      </c>
      <c r="AE32" s="53">
        <f t="shared" si="2"/>
        <v>0</v>
      </c>
      <c r="AF32" s="53"/>
      <c r="AG32" s="53"/>
      <c r="AH32" s="53"/>
      <c r="AI32" s="53"/>
      <c r="AJ32" s="104">
        <f t="shared" si="3"/>
        <v>0</v>
      </c>
    </row>
    <row r="33" spans="1:36" ht="25.5" customHeight="1" x14ac:dyDescent="0.3">
      <c r="A33" s="62">
        <v>21</v>
      </c>
      <c r="B33" s="52" t="s">
        <v>74</v>
      </c>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104">
        <f t="shared" si="10"/>
        <v>0</v>
      </c>
      <c r="AC33" s="53"/>
      <c r="AD33" s="105">
        <f t="shared" si="11"/>
        <v>0</v>
      </c>
      <c r="AE33" s="53">
        <f t="shared" si="2"/>
        <v>0</v>
      </c>
      <c r="AF33" s="53"/>
      <c r="AG33" s="53"/>
      <c r="AH33" s="53"/>
      <c r="AI33" s="53"/>
      <c r="AJ33" s="104">
        <f t="shared" si="3"/>
        <v>0</v>
      </c>
    </row>
    <row r="34" spans="1:36" ht="25.5" customHeight="1" x14ac:dyDescent="0.3">
      <c r="A34" s="62">
        <v>22</v>
      </c>
      <c r="B34" s="52" t="s">
        <v>75</v>
      </c>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104">
        <f t="shared" si="10"/>
        <v>0</v>
      </c>
      <c r="AC34" s="53"/>
      <c r="AD34" s="105">
        <f t="shared" si="11"/>
        <v>0</v>
      </c>
      <c r="AE34" s="53">
        <f t="shared" si="2"/>
        <v>0</v>
      </c>
      <c r="AF34" s="53"/>
      <c r="AG34" s="53"/>
      <c r="AH34" s="53"/>
      <c r="AI34" s="53"/>
      <c r="AJ34" s="104">
        <f t="shared" si="3"/>
        <v>0</v>
      </c>
    </row>
    <row r="35" spans="1:36" ht="19.5" customHeight="1" x14ac:dyDescent="0.3">
      <c r="A35" s="62">
        <v>23</v>
      </c>
      <c r="B35" s="52" t="s">
        <v>76</v>
      </c>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104">
        <f t="shared" si="10"/>
        <v>0</v>
      </c>
      <c r="AC35" s="53"/>
      <c r="AD35" s="105">
        <f t="shared" si="11"/>
        <v>0</v>
      </c>
      <c r="AE35" s="53">
        <f t="shared" si="2"/>
        <v>0</v>
      </c>
      <c r="AF35" s="53"/>
      <c r="AG35" s="53"/>
      <c r="AH35" s="53"/>
      <c r="AI35" s="53"/>
      <c r="AJ35" s="104">
        <f t="shared" si="3"/>
        <v>0</v>
      </c>
    </row>
    <row r="36" spans="1:36" ht="19.5" customHeight="1" x14ac:dyDescent="0.3">
      <c r="A36" s="62">
        <v>24</v>
      </c>
      <c r="B36" s="52" t="s">
        <v>77</v>
      </c>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104">
        <f t="shared" si="10"/>
        <v>0</v>
      </c>
      <c r="AC36" s="53"/>
      <c r="AD36" s="105">
        <f t="shared" si="11"/>
        <v>0</v>
      </c>
      <c r="AE36" s="53">
        <f t="shared" si="2"/>
        <v>0</v>
      </c>
      <c r="AF36" s="53"/>
      <c r="AG36" s="53"/>
      <c r="AH36" s="53"/>
      <c r="AI36" s="53"/>
      <c r="AJ36" s="104">
        <f t="shared" si="3"/>
        <v>0</v>
      </c>
    </row>
    <row r="37" spans="1:36" ht="19.5" customHeight="1" x14ac:dyDescent="0.3">
      <c r="A37" s="62">
        <v>25</v>
      </c>
      <c r="B37" s="52" t="s">
        <v>78</v>
      </c>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104">
        <f t="shared" si="10"/>
        <v>0</v>
      </c>
      <c r="AC37" s="53"/>
      <c r="AD37" s="105">
        <f t="shared" si="11"/>
        <v>0</v>
      </c>
      <c r="AE37" s="53">
        <f t="shared" si="2"/>
        <v>0</v>
      </c>
      <c r="AF37" s="53"/>
      <c r="AG37" s="53"/>
      <c r="AH37" s="53"/>
      <c r="AI37" s="53"/>
      <c r="AJ37" s="104">
        <f t="shared" si="3"/>
        <v>0</v>
      </c>
    </row>
    <row r="38" spans="1:36" ht="19.5" customHeight="1" x14ac:dyDescent="0.3">
      <c r="A38" s="62">
        <v>26</v>
      </c>
      <c r="B38" s="52" t="s">
        <v>79</v>
      </c>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104">
        <f t="shared" si="10"/>
        <v>0</v>
      </c>
      <c r="AC38" s="53"/>
      <c r="AD38" s="105">
        <f t="shared" si="11"/>
        <v>0</v>
      </c>
      <c r="AE38" s="53">
        <f t="shared" si="2"/>
        <v>0</v>
      </c>
      <c r="AF38" s="53"/>
      <c r="AG38" s="53"/>
      <c r="AH38" s="53"/>
      <c r="AI38" s="53"/>
      <c r="AJ38" s="104">
        <f t="shared" si="3"/>
        <v>0</v>
      </c>
    </row>
    <row r="39" spans="1:36" ht="19.5" customHeight="1" x14ac:dyDescent="0.3">
      <c r="A39" s="62">
        <v>27</v>
      </c>
      <c r="B39" s="52" t="s">
        <v>80</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104">
        <f t="shared" si="10"/>
        <v>0</v>
      </c>
      <c r="AC39" s="53"/>
      <c r="AD39" s="105">
        <f t="shared" si="11"/>
        <v>0</v>
      </c>
      <c r="AE39" s="53">
        <f t="shared" si="2"/>
        <v>0</v>
      </c>
      <c r="AF39" s="53"/>
      <c r="AG39" s="53"/>
      <c r="AH39" s="53"/>
      <c r="AI39" s="53"/>
      <c r="AJ39" s="104">
        <f t="shared" si="3"/>
        <v>0</v>
      </c>
    </row>
    <row r="40" spans="1:36" ht="40.5" x14ac:dyDescent="0.3">
      <c r="A40" s="62">
        <v>28</v>
      </c>
      <c r="B40" s="52" t="s">
        <v>81</v>
      </c>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104">
        <f t="shared" si="10"/>
        <v>0</v>
      </c>
      <c r="AC40" s="53"/>
      <c r="AD40" s="105">
        <f t="shared" si="11"/>
        <v>0</v>
      </c>
      <c r="AE40" s="53">
        <f t="shared" si="2"/>
        <v>0</v>
      </c>
      <c r="AF40" s="53"/>
      <c r="AG40" s="53"/>
      <c r="AH40" s="53"/>
      <c r="AI40" s="53"/>
      <c r="AJ40" s="104">
        <f t="shared" si="3"/>
        <v>0</v>
      </c>
    </row>
    <row r="41" spans="1:36" ht="20.25" x14ac:dyDescent="0.3">
      <c r="A41" s="62">
        <v>29</v>
      </c>
      <c r="B41" s="52" t="s">
        <v>82</v>
      </c>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104">
        <f t="shared" si="10"/>
        <v>0</v>
      </c>
      <c r="AC41" s="53"/>
      <c r="AD41" s="105">
        <f t="shared" si="11"/>
        <v>0</v>
      </c>
      <c r="AE41" s="53">
        <f t="shared" si="2"/>
        <v>0</v>
      </c>
      <c r="AF41" s="53"/>
      <c r="AG41" s="53"/>
      <c r="AH41" s="53"/>
      <c r="AI41" s="53"/>
      <c r="AJ41" s="104">
        <f t="shared" si="3"/>
        <v>0</v>
      </c>
    </row>
    <row r="42" spans="1:36" ht="22.5" customHeight="1" x14ac:dyDescent="0.3">
      <c r="A42" s="62">
        <v>30</v>
      </c>
      <c r="B42" s="52" t="s">
        <v>83</v>
      </c>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104">
        <f t="shared" si="10"/>
        <v>0</v>
      </c>
      <c r="AC42" s="53"/>
      <c r="AD42" s="105">
        <f t="shared" si="11"/>
        <v>0</v>
      </c>
      <c r="AE42" s="53">
        <f t="shared" si="2"/>
        <v>0</v>
      </c>
      <c r="AF42" s="53"/>
      <c r="AG42" s="53"/>
      <c r="AH42" s="53"/>
      <c r="AI42" s="53"/>
      <c r="AJ42" s="104">
        <f t="shared" si="3"/>
        <v>0</v>
      </c>
    </row>
    <row r="43" spans="1:36" ht="19.5" customHeight="1" x14ac:dyDescent="0.3">
      <c r="A43" s="62">
        <v>31</v>
      </c>
      <c r="B43" s="52" t="s">
        <v>84</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104">
        <f t="shared" si="10"/>
        <v>0</v>
      </c>
      <c r="AC43" s="53"/>
      <c r="AD43" s="105">
        <f t="shared" si="11"/>
        <v>0</v>
      </c>
      <c r="AE43" s="53">
        <f t="shared" si="2"/>
        <v>0</v>
      </c>
      <c r="AF43" s="53"/>
      <c r="AG43" s="53"/>
      <c r="AH43" s="53"/>
      <c r="AI43" s="53"/>
      <c r="AJ43" s="104">
        <f t="shared" si="3"/>
        <v>0</v>
      </c>
    </row>
    <row r="44" spans="1:36" ht="19.5" customHeight="1" x14ac:dyDescent="0.3">
      <c r="A44" s="62">
        <v>32</v>
      </c>
      <c r="B44" s="52" t="s">
        <v>85</v>
      </c>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104">
        <f t="shared" si="10"/>
        <v>0</v>
      </c>
      <c r="AC44" s="53"/>
      <c r="AD44" s="105">
        <f t="shared" si="11"/>
        <v>0</v>
      </c>
      <c r="AE44" s="53">
        <f t="shared" si="2"/>
        <v>0</v>
      </c>
      <c r="AF44" s="53"/>
      <c r="AG44" s="53"/>
      <c r="AH44" s="53"/>
      <c r="AI44" s="53"/>
      <c r="AJ44" s="104">
        <f t="shared" si="3"/>
        <v>0</v>
      </c>
    </row>
    <row r="45" spans="1:36" ht="30" customHeight="1" x14ac:dyDescent="0.3">
      <c r="A45" s="62">
        <v>33</v>
      </c>
      <c r="B45" s="52" t="s">
        <v>86</v>
      </c>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104">
        <f t="shared" si="10"/>
        <v>0</v>
      </c>
      <c r="AC45" s="53"/>
      <c r="AD45" s="105">
        <f t="shared" si="11"/>
        <v>0</v>
      </c>
      <c r="AE45" s="53">
        <f t="shared" si="2"/>
        <v>0</v>
      </c>
      <c r="AF45" s="53"/>
      <c r="AG45" s="53"/>
      <c r="AH45" s="53"/>
      <c r="AI45" s="53"/>
      <c r="AJ45" s="104">
        <f t="shared" si="3"/>
        <v>0</v>
      </c>
    </row>
    <row r="46" spans="1:36" ht="40.5" x14ac:dyDescent="0.3">
      <c r="A46" s="62">
        <v>34</v>
      </c>
      <c r="B46" s="52" t="s">
        <v>87</v>
      </c>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104">
        <f t="shared" si="10"/>
        <v>0</v>
      </c>
      <c r="AC46" s="53"/>
      <c r="AD46" s="105">
        <f t="shared" si="11"/>
        <v>0</v>
      </c>
      <c r="AE46" s="53">
        <f t="shared" si="2"/>
        <v>0</v>
      </c>
      <c r="AF46" s="53"/>
      <c r="AG46" s="53"/>
      <c r="AH46" s="53"/>
      <c r="AI46" s="53"/>
      <c r="AJ46" s="104">
        <f t="shared" si="3"/>
        <v>0</v>
      </c>
    </row>
    <row r="47" spans="1:36" ht="24.75" customHeight="1" x14ac:dyDescent="0.3">
      <c r="A47" s="62">
        <v>35</v>
      </c>
      <c r="B47" s="52" t="s">
        <v>88</v>
      </c>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104">
        <f t="shared" si="10"/>
        <v>0</v>
      </c>
      <c r="AC47" s="53"/>
      <c r="AD47" s="105">
        <f t="shared" si="11"/>
        <v>0</v>
      </c>
      <c r="AE47" s="53">
        <f t="shared" si="2"/>
        <v>0</v>
      </c>
      <c r="AF47" s="53"/>
      <c r="AG47" s="53"/>
      <c r="AH47" s="53"/>
      <c r="AI47" s="53"/>
      <c r="AJ47" s="104">
        <f t="shared" si="3"/>
        <v>0</v>
      </c>
    </row>
    <row r="48" spans="1:36" ht="42.75" customHeight="1" x14ac:dyDescent="0.3">
      <c r="A48" s="62">
        <v>36</v>
      </c>
      <c r="B48" s="52" t="s">
        <v>89</v>
      </c>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104">
        <f t="shared" si="10"/>
        <v>0</v>
      </c>
      <c r="AC48" s="53"/>
      <c r="AD48" s="105">
        <f t="shared" si="11"/>
        <v>0</v>
      </c>
      <c r="AE48" s="53">
        <f t="shared" si="2"/>
        <v>0</v>
      </c>
      <c r="AF48" s="53"/>
      <c r="AG48" s="53"/>
      <c r="AH48" s="53"/>
      <c r="AI48" s="53"/>
      <c r="AJ48" s="104">
        <f t="shared" si="3"/>
        <v>0</v>
      </c>
    </row>
    <row r="49" spans="1:36" ht="20.25" x14ac:dyDescent="0.3">
      <c r="A49" s="62">
        <v>37</v>
      </c>
      <c r="B49" s="63" t="s">
        <v>90</v>
      </c>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104">
        <f t="shared" si="10"/>
        <v>0</v>
      </c>
      <c r="AC49" s="53"/>
      <c r="AD49" s="105">
        <f t="shared" si="11"/>
        <v>0</v>
      </c>
      <c r="AE49" s="53">
        <f t="shared" si="2"/>
        <v>0</v>
      </c>
      <c r="AF49" s="53"/>
      <c r="AG49" s="53"/>
      <c r="AH49" s="53"/>
      <c r="AI49" s="53"/>
      <c r="AJ49" s="104">
        <f t="shared" si="3"/>
        <v>0</v>
      </c>
    </row>
    <row r="50" spans="1:36" ht="25.5" customHeight="1" x14ac:dyDescent="0.3">
      <c r="A50" s="62">
        <v>38</v>
      </c>
      <c r="B50" s="63" t="s">
        <v>91</v>
      </c>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104">
        <f t="shared" si="10"/>
        <v>0</v>
      </c>
      <c r="AC50" s="53"/>
      <c r="AD50" s="105">
        <f t="shared" si="11"/>
        <v>0</v>
      </c>
      <c r="AE50" s="53">
        <f t="shared" si="2"/>
        <v>0</v>
      </c>
      <c r="AF50" s="53"/>
      <c r="AG50" s="53"/>
      <c r="AH50" s="53"/>
      <c r="AI50" s="53"/>
      <c r="AJ50" s="104">
        <f t="shared" si="3"/>
        <v>0</v>
      </c>
    </row>
    <row r="51" spans="1:36" ht="20.25" x14ac:dyDescent="0.3">
      <c r="A51" s="62">
        <v>39</v>
      </c>
      <c r="B51" s="63" t="s">
        <v>92</v>
      </c>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104">
        <f t="shared" si="10"/>
        <v>0</v>
      </c>
      <c r="AC51" s="53"/>
      <c r="AD51" s="105">
        <f t="shared" si="11"/>
        <v>0</v>
      </c>
      <c r="AE51" s="53">
        <f t="shared" si="2"/>
        <v>0</v>
      </c>
      <c r="AF51" s="53"/>
      <c r="AG51" s="53"/>
      <c r="AH51" s="53"/>
      <c r="AI51" s="53"/>
      <c r="AJ51" s="104">
        <f t="shared" si="3"/>
        <v>0</v>
      </c>
    </row>
    <row r="52" spans="1:36" ht="40.5" x14ac:dyDescent="0.3">
      <c r="A52" s="107"/>
      <c r="B52" s="59" t="s">
        <v>93</v>
      </c>
      <c r="C52" s="108">
        <f>SUM(C27:C51)</f>
        <v>0</v>
      </c>
      <c r="D52" s="108">
        <f t="shared" ref="D52:AJ52" si="12">SUM(D27:D51)</f>
        <v>0</v>
      </c>
      <c r="E52" s="108">
        <f t="shared" si="12"/>
        <v>0</v>
      </c>
      <c r="F52" s="108">
        <f t="shared" si="12"/>
        <v>0</v>
      </c>
      <c r="G52" s="108">
        <f t="shared" si="12"/>
        <v>0</v>
      </c>
      <c r="H52" s="108">
        <f t="shared" si="12"/>
        <v>0</v>
      </c>
      <c r="I52" s="108">
        <f t="shared" si="12"/>
        <v>0</v>
      </c>
      <c r="J52" s="108">
        <f t="shared" si="12"/>
        <v>0</v>
      </c>
      <c r="K52" s="108">
        <f t="shared" si="12"/>
        <v>0</v>
      </c>
      <c r="L52" s="108">
        <f t="shared" si="12"/>
        <v>0</v>
      </c>
      <c r="M52" s="108">
        <f t="shared" si="12"/>
        <v>0</v>
      </c>
      <c r="N52" s="108">
        <f t="shared" si="12"/>
        <v>0</v>
      </c>
      <c r="O52" s="108">
        <f t="shared" si="12"/>
        <v>0</v>
      </c>
      <c r="P52" s="108">
        <f t="shared" si="12"/>
        <v>0</v>
      </c>
      <c r="Q52" s="108">
        <f t="shared" si="12"/>
        <v>0</v>
      </c>
      <c r="R52" s="108">
        <f t="shared" si="12"/>
        <v>0</v>
      </c>
      <c r="S52" s="108">
        <f t="shared" si="12"/>
        <v>0</v>
      </c>
      <c r="T52" s="108">
        <f t="shared" si="12"/>
        <v>0</v>
      </c>
      <c r="U52" s="108">
        <f t="shared" si="12"/>
        <v>0</v>
      </c>
      <c r="V52" s="108">
        <f t="shared" si="12"/>
        <v>0</v>
      </c>
      <c r="W52" s="108">
        <f t="shared" si="12"/>
        <v>0</v>
      </c>
      <c r="X52" s="108">
        <f t="shared" si="12"/>
        <v>0</v>
      </c>
      <c r="Y52" s="108">
        <f t="shared" si="12"/>
        <v>0</v>
      </c>
      <c r="Z52" s="108">
        <f t="shared" si="12"/>
        <v>0</v>
      </c>
      <c r="AA52" s="108">
        <f t="shared" si="12"/>
        <v>0</v>
      </c>
      <c r="AB52" s="108">
        <f t="shared" si="12"/>
        <v>0</v>
      </c>
      <c r="AC52" s="108">
        <f t="shared" si="12"/>
        <v>0</v>
      </c>
      <c r="AD52" s="108">
        <f t="shared" si="12"/>
        <v>0</v>
      </c>
      <c r="AE52" s="60">
        <f t="shared" si="12"/>
        <v>0</v>
      </c>
      <c r="AF52" s="60">
        <f t="shared" si="12"/>
        <v>0</v>
      </c>
      <c r="AG52" s="60">
        <f t="shared" si="12"/>
        <v>0</v>
      </c>
      <c r="AH52" s="60">
        <f t="shared" si="12"/>
        <v>0</v>
      </c>
      <c r="AI52" s="60">
        <f t="shared" si="12"/>
        <v>0</v>
      </c>
      <c r="AJ52" s="60">
        <f t="shared" si="12"/>
        <v>0</v>
      </c>
    </row>
    <row r="53" spans="1:36" ht="20.25" x14ac:dyDescent="0.3">
      <c r="A53" s="107"/>
      <c r="B53" s="59" t="s">
        <v>94</v>
      </c>
      <c r="C53" s="108">
        <f>C15+C22+C26+C52</f>
        <v>0</v>
      </c>
      <c r="D53" s="108">
        <f t="shared" ref="D53:AJ53" si="13">D15+D22+D26+D52</f>
        <v>0</v>
      </c>
      <c r="E53" s="108">
        <f t="shared" si="13"/>
        <v>0</v>
      </c>
      <c r="F53" s="108">
        <f t="shared" si="13"/>
        <v>0</v>
      </c>
      <c r="G53" s="108">
        <f t="shared" si="13"/>
        <v>0</v>
      </c>
      <c r="H53" s="108">
        <f t="shared" si="13"/>
        <v>0</v>
      </c>
      <c r="I53" s="108">
        <f t="shared" si="13"/>
        <v>0</v>
      </c>
      <c r="J53" s="108">
        <f t="shared" si="13"/>
        <v>0</v>
      </c>
      <c r="K53" s="108">
        <f t="shared" si="13"/>
        <v>0</v>
      </c>
      <c r="L53" s="108">
        <f t="shared" si="13"/>
        <v>0</v>
      </c>
      <c r="M53" s="108">
        <f t="shared" si="13"/>
        <v>0</v>
      </c>
      <c r="N53" s="108">
        <f t="shared" si="13"/>
        <v>0</v>
      </c>
      <c r="O53" s="108">
        <f t="shared" si="13"/>
        <v>0</v>
      </c>
      <c r="P53" s="108">
        <f t="shared" si="13"/>
        <v>0</v>
      </c>
      <c r="Q53" s="108">
        <f t="shared" si="13"/>
        <v>0</v>
      </c>
      <c r="R53" s="108">
        <f t="shared" si="13"/>
        <v>0</v>
      </c>
      <c r="S53" s="108">
        <f t="shared" si="13"/>
        <v>0</v>
      </c>
      <c r="T53" s="108">
        <f t="shared" si="13"/>
        <v>0</v>
      </c>
      <c r="U53" s="108">
        <f t="shared" si="13"/>
        <v>0</v>
      </c>
      <c r="V53" s="108">
        <f t="shared" si="13"/>
        <v>0</v>
      </c>
      <c r="W53" s="108">
        <f t="shared" si="13"/>
        <v>0</v>
      </c>
      <c r="X53" s="108">
        <f t="shared" si="13"/>
        <v>0</v>
      </c>
      <c r="Y53" s="108">
        <f t="shared" si="13"/>
        <v>0</v>
      </c>
      <c r="Z53" s="108">
        <f t="shared" si="13"/>
        <v>0</v>
      </c>
      <c r="AA53" s="108">
        <f t="shared" si="13"/>
        <v>0</v>
      </c>
      <c r="AB53" s="108">
        <f t="shared" si="13"/>
        <v>0</v>
      </c>
      <c r="AC53" s="108">
        <f t="shared" si="13"/>
        <v>0</v>
      </c>
      <c r="AD53" s="108">
        <f t="shared" si="13"/>
        <v>0</v>
      </c>
      <c r="AE53" s="60">
        <f t="shared" si="13"/>
        <v>670</v>
      </c>
      <c r="AF53" s="60">
        <f t="shared" si="13"/>
        <v>0</v>
      </c>
      <c r="AG53" s="60">
        <f t="shared" si="13"/>
        <v>0</v>
      </c>
      <c r="AH53" s="60">
        <f t="shared" si="13"/>
        <v>670</v>
      </c>
      <c r="AI53" s="60">
        <f t="shared" si="13"/>
        <v>0</v>
      </c>
      <c r="AJ53" s="60">
        <f t="shared" si="13"/>
        <v>670</v>
      </c>
    </row>
    <row r="54" spans="1:36" ht="27.75" customHeight="1" x14ac:dyDescent="0.3">
      <c r="A54" s="64">
        <v>40</v>
      </c>
      <c r="B54" s="52" t="s">
        <v>95</v>
      </c>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104">
        <f>SUM(C54:Z54)</f>
        <v>0</v>
      </c>
      <c r="AC54" s="53"/>
      <c r="AD54" s="105">
        <f>AB54+AC54</f>
        <v>0</v>
      </c>
      <c r="AE54" s="53">
        <f t="shared" ref="AE54" si="14">AF54+AG54+AH54</f>
        <v>0</v>
      </c>
      <c r="AF54" s="53"/>
      <c r="AG54" s="53"/>
      <c r="AH54" s="53"/>
      <c r="AI54" s="53"/>
      <c r="AJ54" s="104">
        <v>0</v>
      </c>
    </row>
    <row r="55" spans="1:36" ht="20.25" customHeight="1" x14ac:dyDescent="0.3">
      <c r="A55" s="107"/>
      <c r="B55" s="59" t="s">
        <v>96</v>
      </c>
      <c r="C55" s="108">
        <f>SUM(C54)</f>
        <v>0</v>
      </c>
      <c r="D55" s="108">
        <f t="shared" ref="D55:AD55" si="15">SUM(D54)</f>
        <v>0</v>
      </c>
      <c r="E55" s="108">
        <f t="shared" si="15"/>
        <v>0</v>
      </c>
      <c r="F55" s="108">
        <f t="shared" si="15"/>
        <v>0</v>
      </c>
      <c r="G55" s="108">
        <f t="shared" si="15"/>
        <v>0</v>
      </c>
      <c r="H55" s="108">
        <f t="shared" si="15"/>
        <v>0</v>
      </c>
      <c r="I55" s="108">
        <f t="shared" si="15"/>
        <v>0</v>
      </c>
      <c r="J55" s="108">
        <f t="shared" si="15"/>
        <v>0</v>
      </c>
      <c r="K55" s="108">
        <f t="shared" si="15"/>
        <v>0</v>
      </c>
      <c r="L55" s="108">
        <f t="shared" si="15"/>
        <v>0</v>
      </c>
      <c r="M55" s="108">
        <f t="shared" si="15"/>
        <v>0</v>
      </c>
      <c r="N55" s="108">
        <f t="shared" si="15"/>
        <v>0</v>
      </c>
      <c r="O55" s="108">
        <f t="shared" si="15"/>
        <v>0</v>
      </c>
      <c r="P55" s="108">
        <f t="shared" si="15"/>
        <v>0</v>
      </c>
      <c r="Q55" s="108">
        <f t="shared" si="15"/>
        <v>0</v>
      </c>
      <c r="R55" s="108">
        <f t="shared" si="15"/>
        <v>0</v>
      </c>
      <c r="S55" s="108">
        <f t="shared" si="15"/>
        <v>0</v>
      </c>
      <c r="T55" s="108">
        <f t="shared" si="15"/>
        <v>0</v>
      </c>
      <c r="U55" s="108">
        <f t="shared" si="15"/>
        <v>0</v>
      </c>
      <c r="V55" s="108">
        <f t="shared" si="15"/>
        <v>0</v>
      </c>
      <c r="W55" s="108">
        <f t="shared" si="15"/>
        <v>0</v>
      </c>
      <c r="X55" s="108">
        <f t="shared" si="15"/>
        <v>0</v>
      </c>
      <c r="Y55" s="108">
        <f t="shared" si="15"/>
        <v>0</v>
      </c>
      <c r="Z55" s="108">
        <f t="shared" si="15"/>
        <v>0</v>
      </c>
      <c r="AA55" s="108">
        <f t="shared" si="15"/>
        <v>0</v>
      </c>
      <c r="AB55" s="108">
        <f t="shared" si="15"/>
        <v>0</v>
      </c>
      <c r="AC55" s="108">
        <f t="shared" si="15"/>
        <v>0</v>
      </c>
      <c r="AD55" s="108">
        <f t="shared" si="15"/>
        <v>0</v>
      </c>
      <c r="AE55" s="60">
        <f t="shared" ref="AE55:AJ55" si="16">AE54</f>
        <v>0</v>
      </c>
      <c r="AF55" s="60">
        <f t="shared" si="16"/>
        <v>0</v>
      </c>
      <c r="AG55" s="60">
        <f t="shared" si="16"/>
        <v>0</v>
      </c>
      <c r="AH55" s="60">
        <f t="shared" si="16"/>
        <v>0</v>
      </c>
      <c r="AI55" s="60">
        <f t="shared" si="16"/>
        <v>0</v>
      </c>
      <c r="AJ55" s="60">
        <f t="shared" si="16"/>
        <v>0</v>
      </c>
    </row>
    <row r="56" spans="1:36" ht="18.75" customHeight="1" x14ac:dyDescent="0.3">
      <c r="A56" s="65">
        <v>41</v>
      </c>
      <c r="B56" s="52" t="s">
        <v>97</v>
      </c>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104">
        <f t="shared" ref="AB56:AB60" si="17">SUM(C56:AA56)</f>
        <v>0</v>
      </c>
      <c r="AC56" s="53"/>
      <c r="AD56" s="105">
        <f>AB56+AC56</f>
        <v>0</v>
      </c>
      <c r="AE56" s="53">
        <f t="shared" ref="AE56:AE60" si="18">AF56+AG56+AH56</f>
        <v>0</v>
      </c>
      <c r="AF56" s="53"/>
      <c r="AG56" s="53"/>
      <c r="AH56" s="53"/>
      <c r="AI56" s="53"/>
      <c r="AJ56" s="104">
        <f t="shared" ref="AJ56:AJ60" si="19">AD56+AE56</f>
        <v>0</v>
      </c>
    </row>
    <row r="57" spans="1:36" ht="26.25" customHeight="1" x14ac:dyDescent="0.3">
      <c r="A57" s="65">
        <v>42</v>
      </c>
      <c r="B57" s="52" t="s">
        <v>98</v>
      </c>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104">
        <f t="shared" si="17"/>
        <v>0</v>
      </c>
      <c r="AC57" s="53"/>
      <c r="AD57" s="105">
        <f>AB57+AC57</f>
        <v>0</v>
      </c>
      <c r="AE57" s="53">
        <f t="shared" si="18"/>
        <v>0</v>
      </c>
      <c r="AF57" s="53"/>
      <c r="AG57" s="53"/>
      <c r="AH57" s="53"/>
      <c r="AI57" s="53"/>
      <c r="AJ57" s="104">
        <f t="shared" si="19"/>
        <v>0</v>
      </c>
    </row>
    <row r="58" spans="1:36" ht="24.75" customHeight="1" x14ac:dyDescent="0.3">
      <c r="A58" s="65">
        <v>43</v>
      </c>
      <c r="B58" s="52" t="s">
        <v>99</v>
      </c>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104">
        <f t="shared" si="17"/>
        <v>0</v>
      </c>
      <c r="AC58" s="53"/>
      <c r="AD58" s="105">
        <f>AB58+AC58</f>
        <v>0</v>
      </c>
      <c r="AE58" s="53">
        <f t="shared" si="18"/>
        <v>0</v>
      </c>
      <c r="AF58" s="53"/>
      <c r="AG58" s="53"/>
      <c r="AH58" s="53"/>
      <c r="AI58" s="53"/>
      <c r="AJ58" s="104">
        <f t="shared" si="19"/>
        <v>0</v>
      </c>
    </row>
    <row r="59" spans="1:36" ht="28.5" customHeight="1" x14ac:dyDescent="0.3">
      <c r="A59" s="65">
        <v>44</v>
      </c>
      <c r="B59" s="52" t="s">
        <v>100</v>
      </c>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104">
        <f t="shared" si="17"/>
        <v>0</v>
      </c>
      <c r="AC59" s="53"/>
      <c r="AD59" s="105">
        <f>AB59+AC59</f>
        <v>0</v>
      </c>
      <c r="AE59" s="53">
        <f t="shared" si="18"/>
        <v>0</v>
      </c>
      <c r="AF59" s="53"/>
      <c r="AG59" s="53"/>
      <c r="AH59" s="53"/>
      <c r="AI59" s="53"/>
      <c r="AJ59" s="104">
        <f t="shared" si="19"/>
        <v>0</v>
      </c>
    </row>
    <row r="60" spans="1:36" ht="24" customHeight="1" x14ac:dyDescent="0.3">
      <c r="A60" s="65">
        <v>45</v>
      </c>
      <c r="B60" s="52" t="s">
        <v>101</v>
      </c>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104">
        <f t="shared" si="17"/>
        <v>0</v>
      </c>
      <c r="AC60" s="53"/>
      <c r="AD60" s="105">
        <f>AB60+AC60</f>
        <v>0</v>
      </c>
      <c r="AE60" s="53">
        <f t="shared" si="18"/>
        <v>0</v>
      </c>
      <c r="AF60" s="53"/>
      <c r="AG60" s="53"/>
      <c r="AH60" s="53"/>
      <c r="AI60" s="53"/>
      <c r="AJ60" s="104">
        <f t="shared" si="19"/>
        <v>0</v>
      </c>
    </row>
    <row r="61" spans="1:36" ht="40.5" x14ac:dyDescent="0.3">
      <c r="A61" s="107"/>
      <c r="B61" s="59" t="s">
        <v>102</v>
      </c>
      <c r="C61" s="108">
        <f>SUM(C56:C60)</f>
        <v>0</v>
      </c>
      <c r="D61" s="108">
        <f t="shared" ref="D61:AJ61" si="20">SUM(D56:D60)</f>
        <v>0</v>
      </c>
      <c r="E61" s="108">
        <f t="shared" si="20"/>
        <v>0</v>
      </c>
      <c r="F61" s="108">
        <f t="shared" si="20"/>
        <v>0</v>
      </c>
      <c r="G61" s="108">
        <f t="shared" si="20"/>
        <v>0</v>
      </c>
      <c r="H61" s="108">
        <f t="shared" si="20"/>
        <v>0</v>
      </c>
      <c r="I61" s="108">
        <f t="shared" si="20"/>
        <v>0</v>
      </c>
      <c r="J61" s="108">
        <f t="shared" si="20"/>
        <v>0</v>
      </c>
      <c r="K61" s="108">
        <f t="shared" si="20"/>
        <v>0</v>
      </c>
      <c r="L61" s="108">
        <f t="shared" si="20"/>
        <v>0</v>
      </c>
      <c r="M61" s="108">
        <f t="shared" si="20"/>
        <v>0</v>
      </c>
      <c r="N61" s="108">
        <f t="shared" si="20"/>
        <v>0</v>
      </c>
      <c r="O61" s="108">
        <f t="shared" si="20"/>
        <v>0</v>
      </c>
      <c r="P61" s="108">
        <f t="shared" si="20"/>
        <v>0</v>
      </c>
      <c r="Q61" s="108">
        <f t="shared" si="20"/>
        <v>0</v>
      </c>
      <c r="R61" s="108">
        <f t="shared" si="20"/>
        <v>0</v>
      </c>
      <c r="S61" s="108">
        <f t="shared" si="20"/>
        <v>0</v>
      </c>
      <c r="T61" s="108">
        <f t="shared" si="20"/>
        <v>0</v>
      </c>
      <c r="U61" s="108">
        <f t="shared" si="20"/>
        <v>0</v>
      </c>
      <c r="V61" s="108">
        <f t="shared" si="20"/>
        <v>0</v>
      </c>
      <c r="W61" s="108">
        <f t="shared" si="20"/>
        <v>0</v>
      </c>
      <c r="X61" s="108">
        <f t="shared" si="20"/>
        <v>0</v>
      </c>
      <c r="Y61" s="108">
        <f t="shared" si="20"/>
        <v>0</v>
      </c>
      <c r="Z61" s="108">
        <f t="shared" si="20"/>
        <v>0</v>
      </c>
      <c r="AA61" s="108">
        <f t="shared" si="20"/>
        <v>0</v>
      </c>
      <c r="AB61" s="108">
        <f t="shared" si="20"/>
        <v>0</v>
      </c>
      <c r="AC61" s="108">
        <f t="shared" si="20"/>
        <v>0</v>
      </c>
      <c r="AD61" s="108">
        <f t="shared" si="20"/>
        <v>0</v>
      </c>
      <c r="AE61" s="60">
        <f t="shared" si="20"/>
        <v>0</v>
      </c>
      <c r="AF61" s="60">
        <f t="shared" si="20"/>
        <v>0</v>
      </c>
      <c r="AG61" s="60">
        <f t="shared" si="20"/>
        <v>0</v>
      </c>
      <c r="AH61" s="60">
        <f t="shared" si="20"/>
        <v>0</v>
      </c>
      <c r="AI61" s="60">
        <f t="shared" si="20"/>
        <v>0</v>
      </c>
      <c r="AJ61" s="60">
        <f t="shared" si="20"/>
        <v>0</v>
      </c>
    </row>
    <row r="62" spans="1:36" ht="22.5" customHeight="1" x14ac:dyDescent="0.25">
      <c r="A62" s="109">
        <v>46</v>
      </c>
      <c r="B62" s="110" t="s">
        <v>103</v>
      </c>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104">
        <f t="shared" ref="AB62:AB95" si="21">SUM(C62:AA62)</f>
        <v>0</v>
      </c>
      <c r="AC62" s="53"/>
      <c r="AD62" s="105">
        <f t="shared" ref="AD62:AD95" si="22">AB62+AC62</f>
        <v>0</v>
      </c>
      <c r="AE62" s="53">
        <f t="shared" ref="AE62:AE95" si="23">AF62+AG62+AH62</f>
        <v>0</v>
      </c>
      <c r="AF62" s="53"/>
      <c r="AG62" s="53"/>
      <c r="AH62" s="53"/>
      <c r="AI62" s="53"/>
      <c r="AJ62" s="104">
        <f t="shared" ref="AJ62:AJ95" si="24">AD62+AE62</f>
        <v>0</v>
      </c>
    </row>
    <row r="63" spans="1:36" ht="26.25" customHeight="1" x14ac:dyDescent="0.25">
      <c r="A63" s="109">
        <f>A62+1</f>
        <v>47</v>
      </c>
      <c r="B63" s="110" t="s">
        <v>104</v>
      </c>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104">
        <f t="shared" si="21"/>
        <v>0</v>
      </c>
      <c r="AC63" s="53"/>
      <c r="AD63" s="105">
        <f t="shared" si="22"/>
        <v>0</v>
      </c>
      <c r="AE63" s="53">
        <f t="shared" si="23"/>
        <v>-670</v>
      </c>
      <c r="AF63" s="53"/>
      <c r="AG63" s="53"/>
      <c r="AH63" s="53">
        <v>-670</v>
      </c>
      <c r="AI63" s="53"/>
      <c r="AJ63" s="104">
        <f t="shared" si="24"/>
        <v>-670</v>
      </c>
    </row>
    <row r="64" spans="1:36" ht="18.75" x14ac:dyDescent="0.25">
      <c r="A64" s="109">
        <f t="shared" ref="A64:A95" si="25">A63+1</f>
        <v>48</v>
      </c>
      <c r="B64" s="110" t="s">
        <v>105</v>
      </c>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104">
        <f t="shared" si="21"/>
        <v>0</v>
      </c>
      <c r="AC64" s="53"/>
      <c r="AD64" s="105">
        <f t="shared" si="22"/>
        <v>0</v>
      </c>
      <c r="AE64" s="53">
        <f t="shared" si="23"/>
        <v>0</v>
      </c>
      <c r="AF64" s="53"/>
      <c r="AG64" s="53"/>
      <c r="AH64" s="53"/>
      <c r="AI64" s="53"/>
      <c r="AJ64" s="104">
        <f t="shared" si="24"/>
        <v>0</v>
      </c>
    </row>
    <row r="65" spans="1:36" ht="18.75" x14ac:dyDescent="0.25">
      <c r="A65" s="109">
        <f t="shared" si="25"/>
        <v>49</v>
      </c>
      <c r="B65" s="111" t="s">
        <v>106</v>
      </c>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104">
        <f t="shared" si="21"/>
        <v>0</v>
      </c>
      <c r="AC65" s="53"/>
      <c r="AD65" s="105">
        <f t="shared" si="22"/>
        <v>0</v>
      </c>
      <c r="AE65" s="53">
        <f t="shared" si="23"/>
        <v>0</v>
      </c>
      <c r="AF65" s="53"/>
      <c r="AG65" s="53"/>
      <c r="AH65" s="53"/>
      <c r="AI65" s="53"/>
      <c r="AJ65" s="104">
        <f t="shared" si="24"/>
        <v>0</v>
      </c>
    </row>
    <row r="66" spans="1:36" ht="18.75" x14ac:dyDescent="0.25">
      <c r="A66" s="109">
        <f t="shared" si="25"/>
        <v>50</v>
      </c>
      <c r="B66" s="112" t="s">
        <v>107</v>
      </c>
      <c r="C66" s="53"/>
      <c r="D66" s="53"/>
      <c r="E66" s="53"/>
      <c r="F66" s="53"/>
      <c r="G66" s="53"/>
      <c r="H66" s="53"/>
      <c r="I66" s="53"/>
      <c r="J66" s="53"/>
      <c r="K66" s="53"/>
      <c r="L66" s="53"/>
      <c r="M66" s="53"/>
      <c r="N66" s="53"/>
      <c r="O66" s="53"/>
      <c r="P66" s="53"/>
      <c r="Q66" s="53"/>
      <c r="R66" s="53"/>
      <c r="S66" s="53"/>
      <c r="T66" s="53"/>
      <c r="U66" s="53"/>
      <c r="V66" s="53"/>
      <c r="W66" s="53"/>
      <c r="X66" s="53"/>
      <c r="Y66" s="53"/>
      <c r="Z66" s="53"/>
      <c r="AA66" s="53"/>
      <c r="AB66" s="104">
        <f t="shared" si="21"/>
        <v>0</v>
      </c>
      <c r="AC66" s="53"/>
      <c r="AD66" s="105">
        <f t="shared" si="22"/>
        <v>0</v>
      </c>
      <c r="AE66" s="53">
        <f t="shared" si="23"/>
        <v>0</v>
      </c>
      <c r="AF66" s="53"/>
      <c r="AG66" s="53"/>
      <c r="AH66" s="53"/>
      <c r="AI66" s="53"/>
      <c r="AJ66" s="104">
        <f t="shared" si="24"/>
        <v>0</v>
      </c>
    </row>
    <row r="67" spans="1:36" ht="18.75" x14ac:dyDescent="0.25">
      <c r="A67" s="109">
        <f t="shared" si="25"/>
        <v>51</v>
      </c>
      <c r="B67" s="113" t="s">
        <v>108</v>
      </c>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104">
        <f t="shared" si="21"/>
        <v>0</v>
      </c>
      <c r="AC67" s="53"/>
      <c r="AD67" s="105">
        <f t="shared" si="22"/>
        <v>0</v>
      </c>
      <c r="AE67" s="53">
        <f t="shared" si="23"/>
        <v>0</v>
      </c>
      <c r="AF67" s="53"/>
      <c r="AG67" s="53"/>
      <c r="AH67" s="53"/>
      <c r="AI67" s="53"/>
      <c r="AJ67" s="104">
        <f t="shared" si="24"/>
        <v>0</v>
      </c>
    </row>
    <row r="68" spans="1:36" ht="18.75" x14ac:dyDescent="0.25">
      <c r="A68" s="109">
        <f t="shared" si="25"/>
        <v>52</v>
      </c>
      <c r="B68" s="114" t="s">
        <v>109</v>
      </c>
      <c r="C68" s="53"/>
      <c r="D68" s="53"/>
      <c r="E68" s="53"/>
      <c r="F68" s="53"/>
      <c r="G68" s="53"/>
      <c r="H68" s="53"/>
      <c r="I68" s="53"/>
      <c r="J68" s="53"/>
      <c r="K68" s="53"/>
      <c r="L68" s="53"/>
      <c r="M68" s="53"/>
      <c r="N68" s="53"/>
      <c r="O68" s="53"/>
      <c r="P68" s="53"/>
      <c r="Q68" s="53"/>
      <c r="R68" s="53"/>
      <c r="S68" s="53"/>
      <c r="T68" s="53"/>
      <c r="U68" s="53"/>
      <c r="V68" s="53"/>
      <c r="W68" s="53"/>
      <c r="X68" s="53"/>
      <c r="Y68" s="53"/>
      <c r="Z68" s="53"/>
      <c r="AA68" s="53"/>
      <c r="AB68" s="104">
        <f t="shared" si="21"/>
        <v>0</v>
      </c>
      <c r="AC68" s="53"/>
      <c r="AD68" s="105">
        <f t="shared" si="22"/>
        <v>0</v>
      </c>
      <c r="AE68" s="53">
        <f t="shared" si="23"/>
        <v>0</v>
      </c>
      <c r="AF68" s="53"/>
      <c r="AG68" s="53"/>
      <c r="AH68" s="53"/>
      <c r="AI68" s="53"/>
      <c r="AJ68" s="104">
        <f t="shared" si="24"/>
        <v>0</v>
      </c>
    </row>
    <row r="69" spans="1:36" s="1" customFormat="1" ht="27.75" customHeight="1" x14ac:dyDescent="0.25">
      <c r="A69" s="109">
        <f t="shared" si="25"/>
        <v>53</v>
      </c>
      <c r="B69" s="112" t="s">
        <v>110</v>
      </c>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104">
        <f t="shared" si="21"/>
        <v>0</v>
      </c>
      <c r="AC69" s="53"/>
      <c r="AD69" s="105">
        <f t="shared" si="22"/>
        <v>0</v>
      </c>
      <c r="AE69" s="53">
        <f t="shared" si="23"/>
        <v>0</v>
      </c>
      <c r="AF69" s="53"/>
      <c r="AG69" s="53"/>
      <c r="AH69" s="53"/>
      <c r="AI69" s="53"/>
      <c r="AJ69" s="104">
        <f t="shared" si="24"/>
        <v>0</v>
      </c>
    </row>
    <row r="70" spans="1:36" ht="21" customHeight="1" x14ac:dyDescent="0.25">
      <c r="A70" s="109">
        <f t="shared" si="25"/>
        <v>54</v>
      </c>
      <c r="B70" s="112" t="s">
        <v>111</v>
      </c>
      <c r="C70" s="53"/>
      <c r="D70" s="53"/>
      <c r="E70" s="53"/>
      <c r="F70" s="53"/>
      <c r="G70" s="53"/>
      <c r="H70" s="53"/>
      <c r="I70" s="53"/>
      <c r="J70" s="53"/>
      <c r="K70" s="53"/>
      <c r="L70" s="53"/>
      <c r="M70" s="53">
        <v>-127</v>
      </c>
      <c r="N70" s="53"/>
      <c r="O70" s="53"/>
      <c r="P70" s="53"/>
      <c r="Q70" s="53"/>
      <c r="R70" s="53"/>
      <c r="S70" s="53"/>
      <c r="T70" s="53"/>
      <c r="U70" s="53"/>
      <c r="V70" s="53"/>
      <c r="W70" s="53"/>
      <c r="X70" s="53"/>
      <c r="Y70" s="53"/>
      <c r="Z70" s="53"/>
      <c r="AA70" s="53"/>
      <c r="AB70" s="104">
        <f>SUM(C70:AA70)</f>
        <v>-127</v>
      </c>
      <c r="AC70" s="53"/>
      <c r="AD70" s="105">
        <f>AB70+AC70</f>
        <v>-127</v>
      </c>
      <c r="AE70" s="53">
        <f t="shared" si="23"/>
        <v>0</v>
      </c>
      <c r="AF70" s="53"/>
      <c r="AG70" s="53"/>
      <c r="AH70" s="53"/>
      <c r="AI70" s="53"/>
      <c r="AJ70" s="104">
        <f>AD70+AE70</f>
        <v>-127</v>
      </c>
    </row>
    <row r="71" spans="1:36" ht="26.25" customHeight="1" x14ac:dyDescent="0.25">
      <c r="A71" s="109">
        <f t="shared" si="25"/>
        <v>55</v>
      </c>
      <c r="B71" s="111" t="s">
        <v>112</v>
      </c>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104">
        <f t="shared" si="21"/>
        <v>0</v>
      </c>
      <c r="AC71" s="53"/>
      <c r="AD71" s="105">
        <f t="shared" si="22"/>
        <v>0</v>
      </c>
      <c r="AE71" s="53">
        <f t="shared" si="23"/>
        <v>0</v>
      </c>
      <c r="AF71" s="53"/>
      <c r="AG71" s="53"/>
      <c r="AH71" s="53"/>
      <c r="AI71" s="53"/>
      <c r="AJ71" s="104">
        <f t="shared" si="24"/>
        <v>0</v>
      </c>
    </row>
    <row r="72" spans="1:36" ht="18.75" x14ac:dyDescent="0.25">
      <c r="A72" s="109">
        <f t="shared" si="25"/>
        <v>56</v>
      </c>
      <c r="B72" s="110" t="s">
        <v>113</v>
      </c>
      <c r="C72" s="53"/>
      <c r="D72" s="53"/>
      <c r="E72" s="53"/>
      <c r="F72" s="53"/>
      <c r="G72" s="53"/>
      <c r="H72" s="53"/>
      <c r="I72" s="53"/>
      <c r="J72" s="53"/>
      <c r="K72" s="53"/>
      <c r="L72" s="53"/>
      <c r="M72" s="53"/>
      <c r="N72" s="53"/>
      <c r="O72" s="53"/>
      <c r="P72" s="53"/>
      <c r="Q72" s="53"/>
      <c r="R72" s="53"/>
      <c r="S72" s="53"/>
      <c r="T72" s="53"/>
      <c r="U72" s="53"/>
      <c r="V72" s="53"/>
      <c r="W72" s="53"/>
      <c r="X72" s="53"/>
      <c r="Y72" s="53"/>
      <c r="Z72" s="53"/>
      <c r="AA72" s="53"/>
      <c r="AB72" s="104">
        <f t="shared" si="21"/>
        <v>0</v>
      </c>
      <c r="AC72" s="53"/>
      <c r="AD72" s="105">
        <f t="shared" si="22"/>
        <v>0</v>
      </c>
      <c r="AE72" s="53">
        <f t="shared" si="23"/>
        <v>0</v>
      </c>
      <c r="AF72" s="53"/>
      <c r="AG72" s="53"/>
      <c r="AH72" s="53"/>
      <c r="AI72" s="53"/>
      <c r="AJ72" s="104">
        <f t="shared" si="24"/>
        <v>0</v>
      </c>
    </row>
    <row r="73" spans="1:36" ht="18.75" x14ac:dyDescent="0.25">
      <c r="A73" s="109">
        <f t="shared" si="25"/>
        <v>57</v>
      </c>
      <c r="B73" s="111" t="s">
        <v>114</v>
      </c>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104">
        <f t="shared" si="21"/>
        <v>0</v>
      </c>
      <c r="AC73" s="53"/>
      <c r="AD73" s="105">
        <f t="shared" si="22"/>
        <v>0</v>
      </c>
      <c r="AE73" s="53">
        <f t="shared" si="23"/>
        <v>0</v>
      </c>
      <c r="AF73" s="53"/>
      <c r="AG73" s="53"/>
      <c r="AH73" s="53"/>
      <c r="AI73" s="53"/>
      <c r="AJ73" s="104">
        <f t="shared" si="24"/>
        <v>0</v>
      </c>
    </row>
    <row r="74" spans="1:36" ht="18.75" x14ac:dyDescent="0.25">
      <c r="A74" s="109">
        <f t="shared" si="25"/>
        <v>58</v>
      </c>
      <c r="B74" s="109" t="s">
        <v>115</v>
      </c>
      <c r="C74" s="53"/>
      <c r="D74" s="53"/>
      <c r="E74" s="53"/>
      <c r="F74" s="53"/>
      <c r="G74" s="53"/>
      <c r="H74" s="53"/>
      <c r="I74" s="53"/>
      <c r="J74" s="53"/>
      <c r="K74" s="53"/>
      <c r="L74" s="53"/>
      <c r="M74" s="53"/>
      <c r="N74" s="53"/>
      <c r="O74" s="53"/>
      <c r="P74" s="53"/>
      <c r="Q74" s="53"/>
      <c r="R74" s="53"/>
      <c r="S74" s="53"/>
      <c r="T74" s="53"/>
      <c r="U74" s="53"/>
      <c r="V74" s="53"/>
      <c r="W74" s="53"/>
      <c r="X74" s="53"/>
      <c r="Y74" s="53"/>
      <c r="Z74" s="53"/>
      <c r="AA74" s="53"/>
      <c r="AB74" s="104">
        <f t="shared" si="21"/>
        <v>0</v>
      </c>
      <c r="AC74" s="53"/>
      <c r="AD74" s="105">
        <f t="shared" si="22"/>
        <v>0</v>
      </c>
      <c r="AE74" s="53">
        <f t="shared" si="23"/>
        <v>0</v>
      </c>
      <c r="AF74" s="53"/>
      <c r="AG74" s="53"/>
      <c r="AH74" s="53"/>
      <c r="AI74" s="53"/>
      <c r="AJ74" s="104">
        <f t="shared" si="24"/>
        <v>0</v>
      </c>
    </row>
    <row r="75" spans="1:36" ht="18.75" x14ac:dyDescent="0.25">
      <c r="A75" s="109">
        <f t="shared" si="25"/>
        <v>59</v>
      </c>
      <c r="B75" s="111" t="s">
        <v>116</v>
      </c>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104">
        <f t="shared" si="21"/>
        <v>0</v>
      </c>
      <c r="AC75" s="53"/>
      <c r="AD75" s="105">
        <f t="shared" si="22"/>
        <v>0</v>
      </c>
      <c r="AE75" s="53">
        <f t="shared" si="23"/>
        <v>0</v>
      </c>
      <c r="AF75" s="53"/>
      <c r="AG75" s="53"/>
      <c r="AH75" s="53"/>
      <c r="AI75" s="53"/>
      <c r="AJ75" s="104">
        <f t="shared" si="24"/>
        <v>0</v>
      </c>
    </row>
    <row r="76" spans="1:36" ht="18.75" x14ac:dyDescent="0.25">
      <c r="A76" s="109">
        <f t="shared" si="25"/>
        <v>60</v>
      </c>
      <c r="B76" s="111" t="s">
        <v>117</v>
      </c>
      <c r="C76" s="53"/>
      <c r="D76" s="53"/>
      <c r="E76" s="53"/>
      <c r="F76" s="53"/>
      <c r="G76" s="53"/>
      <c r="H76" s="53"/>
      <c r="I76" s="53"/>
      <c r="J76" s="53"/>
      <c r="K76" s="53"/>
      <c r="L76" s="53"/>
      <c r="M76" s="53"/>
      <c r="N76" s="53"/>
      <c r="O76" s="53"/>
      <c r="P76" s="53"/>
      <c r="Q76" s="53"/>
      <c r="R76" s="53"/>
      <c r="S76" s="53"/>
      <c r="T76" s="53"/>
      <c r="U76" s="53"/>
      <c r="V76" s="53"/>
      <c r="W76" s="53"/>
      <c r="X76" s="53"/>
      <c r="Y76" s="53"/>
      <c r="Z76" s="53"/>
      <c r="AA76" s="53"/>
      <c r="AB76" s="104">
        <f t="shared" si="21"/>
        <v>0</v>
      </c>
      <c r="AC76" s="53"/>
      <c r="AD76" s="105">
        <f t="shared" si="22"/>
        <v>0</v>
      </c>
      <c r="AE76" s="53">
        <f t="shared" si="23"/>
        <v>0</v>
      </c>
      <c r="AF76" s="53"/>
      <c r="AG76" s="53"/>
      <c r="AH76" s="53"/>
      <c r="AI76" s="53"/>
      <c r="AJ76" s="104">
        <f t="shared" si="24"/>
        <v>0</v>
      </c>
    </row>
    <row r="77" spans="1:36" ht="26.25" customHeight="1" x14ac:dyDescent="0.25">
      <c r="A77" s="109">
        <f t="shared" si="25"/>
        <v>61</v>
      </c>
      <c r="B77" s="115" t="s">
        <v>118</v>
      </c>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104">
        <f t="shared" si="21"/>
        <v>0</v>
      </c>
      <c r="AC77" s="53"/>
      <c r="AD77" s="105">
        <f t="shared" si="22"/>
        <v>0</v>
      </c>
      <c r="AE77" s="53">
        <f t="shared" si="23"/>
        <v>0</v>
      </c>
      <c r="AF77" s="53"/>
      <c r="AG77" s="53"/>
      <c r="AH77" s="53"/>
      <c r="AI77" s="53"/>
      <c r="AJ77" s="104">
        <f t="shared" si="24"/>
        <v>0</v>
      </c>
    </row>
    <row r="78" spans="1:36" ht="18.75" x14ac:dyDescent="0.25">
      <c r="A78" s="109">
        <f t="shared" si="25"/>
        <v>62</v>
      </c>
      <c r="B78" s="115" t="s">
        <v>119</v>
      </c>
      <c r="C78" s="53"/>
      <c r="D78" s="53"/>
      <c r="E78" s="53"/>
      <c r="F78" s="53"/>
      <c r="G78" s="53"/>
      <c r="H78" s="53"/>
      <c r="I78" s="53"/>
      <c r="J78" s="53"/>
      <c r="K78" s="53"/>
      <c r="L78" s="53"/>
      <c r="M78" s="53"/>
      <c r="N78" s="53"/>
      <c r="O78" s="53"/>
      <c r="P78" s="53"/>
      <c r="Q78" s="53"/>
      <c r="R78" s="53"/>
      <c r="S78" s="53"/>
      <c r="T78" s="53"/>
      <c r="U78" s="53"/>
      <c r="V78" s="53"/>
      <c r="W78" s="53"/>
      <c r="X78" s="53"/>
      <c r="Y78" s="53"/>
      <c r="Z78" s="53"/>
      <c r="AA78" s="53"/>
      <c r="AB78" s="104">
        <f t="shared" si="21"/>
        <v>0</v>
      </c>
      <c r="AC78" s="53"/>
      <c r="AD78" s="105">
        <f t="shared" si="22"/>
        <v>0</v>
      </c>
      <c r="AE78" s="53">
        <f t="shared" si="23"/>
        <v>0</v>
      </c>
      <c r="AF78" s="53"/>
      <c r="AG78" s="53"/>
      <c r="AH78" s="53"/>
      <c r="AI78" s="53"/>
      <c r="AJ78" s="104">
        <f t="shared" si="24"/>
        <v>0</v>
      </c>
    </row>
    <row r="79" spans="1:36" ht="18.75" x14ac:dyDescent="0.25">
      <c r="A79" s="109">
        <f t="shared" si="25"/>
        <v>63</v>
      </c>
      <c r="B79" s="115" t="s">
        <v>120</v>
      </c>
      <c r="C79" s="53"/>
      <c r="D79" s="53"/>
      <c r="E79" s="53"/>
      <c r="F79" s="53"/>
      <c r="G79" s="53"/>
      <c r="H79" s="53"/>
      <c r="I79" s="53"/>
      <c r="J79" s="53"/>
      <c r="K79" s="53"/>
      <c r="L79" s="53"/>
      <c r="M79" s="53"/>
      <c r="N79" s="53"/>
      <c r="O79" s="53"/>
      <c r="P79" s="53"/>
      <c r="Q79" s="53"/>
      <c r="R79" s="53"/>
      <c r="S79" s="53"/>
      <c r="T79" s="53"/>
      <c r="U79" s="53"/>
      <c r="V79" s="53"/>
      <c r="W79" s="53"/>
      <c r="X79" s="53"/>
      <c r="Y79" s="53"/>
      <c r="Z79" s="53"/>
      <c r="AA79" s="53"/>
      <c r="AB79" s="104">
        <f t="shared" si="21"/>
        <v>0</v>
      </c>
      <c r="AC79" s="53"/>
      <c r="AD79" s="105">
        <f t="shared" si="22"/>
        <v>0</v>
      </c>
      <c r="AE79" s="53">
        <f t="shared" si="23"/>
        <v>0</v>
      </c>
      <c r="AF79" s="53"/>
      <c r="AG79" s="53"/>
      <c r="AH79" s="53"/>
      <c r="AI79" s="53"/>
      <c r="AJ79" s="104">
        <f t="shared" si="24"/>
        <v>0</v>
      </c>
    </row>
    <row r="80" spans="1:36" ht="22.5" customHeight="1" x14ac:dyDescent="0.25">
      <c r="A80" s="109">
        <f t="shared" si="25"/>
        <v>64</v>
      </c>
      <c r="B80" s="115" t="s">
        <v>121</v>
      </c>
      <c r="C80" s="53"/>
      <c r="D80" s="53"/>
      <c r="E80" s="53"/>
      <c r="F80" s="53"/>
      <c r="G80" s="53"/>
      <c r="H80" s="53"/>
      <c r="I80" s="53"/>
      <c r="J80" s="53"/>
      <c r="K80" s="53"/>
      <c r="L80" s="53"/>
      <c r="M80" s="53"/>
      <c r="N80" s="53"/>
      <c r="O80" s="53"/>
      <c r="P80" s="53"/>
      <c r="Q80" s="53"/>
      <c r="R80" s="53"/>
      <c r="S80" s="53"/>
      <c r="T80" s="53"/>
      <c r="U80" s="53"/>
      <c r="V80" s="53"/>
      <c r="W80" s="53"/>
      <c r="X80" s="53"/>
      <c r="Y80" s="53"/>
      <c r="Z80" s="53"/>
      <c r="AA80" s="53"/>
      <c r="AB80" s="104">
        <f t="shared" si="21"/>
        <v>0</v>
      </c>
      <c r="AC80" s="53"/>
      <c r="AD80" s="105">
        <f t="shared" si="22"/>
        <v>0</v>
      </c>
      <c r="AE80" s="53">
        <f t="shared" si="23"/>
        <v>0</v>
      </c>
      <c r="AF80" s="53"/>
      <c r="AG80" s="53"/>
      <c r="AH80" s="53"/>
      <c r="AI80" s="53"/>
      <c r="AJ80" s="104">
        <f t="shared" si="24"/>
        <v>0</v>
      </c>
    </row>
    <row r="81" spans="1:36" ht="18.75" x14ac:dyDescent="0.25">
      <c r="A81" s="109">
        <f t="shared" si="25"/>
        <v>65</v>
      </c>
      <c r="B81" s="115" t="s">
        <v>122</v>
      </c>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104">
        <f t="shared" si="21"/>
        <v>0</v>
      </c>
      <c r="AC81" s="53"/>
      <c r="AD81" s="105">
        <f t="shared" si="22"/>
        <v>0</v>
      </c>
      <c r="AE81" s="53">
        <f t="shared" si="23"/>
        <v>0</v>
      </c>
      <c r="AF81" s="53"/>
      <c r="AG81" s="53"/>
      <c r="AH81" s="53"/>
      <c r="AI81" s="53"/>
      <c r="AJ81" s="104">
        <f t="shared" si="24"/>
        <v>0</v>
      </c>
    </row>
    <row r="82" spans="1:36" ht="18.75" x14ac:dyDescent="0.25">
      <c r="A82" s="109">
        <f t="shared" si="25"/>
        <v>66</v>
      </c>
      <c r="B82" s="115" t="s">
        <v>123</v>
      </c>
      <c r="C82" s="53"/>
      <c r="D82" s="53"/>
      <c r="E82" s="53"/>
      <c r="F82" s="53"/>
      <c r="G82" s="53"/>
      <c r="H82" s="53"/>
      <c r="I82" s="53"/>
      <c r="J82" s="53"/>
      <c r="K82" s="53"/>
      <c r="L82" s="53"/>
      <c r="M82" s="53"/>
      <c r="N82" s="53"/>
      <c r="O82" s="53"/>
      <c r="P82" s="53"/>
      <c r="Q82" s="53"/>
      <c r="R82" s="53"/>
      <c r="S82" s="53"/>
      <c r="T82" s="53"/>
      <c r="U82" s="53"/>
      <c r="V82" s="53"/>
      <c r="W82" s="53"/>
      <c r="X82" s="53"/>
      <c r="Y82" s="53"/>
      <c r="Z82" s="53"/>
      <c r="AA82" s="53"/>
      <c r="AB82" s="104">
        <f t="shared" si="21"/>
        <v>0</v>
      </c>
      <c r="AC82" s="53"/>
      <c r="AD82" s="105">
        <f t="shared" si="22"/>
        <v>0</v>
      </c>
      <c r="AE82" s="53">
        <f t="shared" si="23"/>
        <v>0</v>
      </c>
      <c r="AF82" s="53"/>
      <c r="AG82" s="53"/>
      <c r="AH82" s="53"/>
      <c r="AI82" s="53"/>
      <c r="AJ82" s="104">
        <f t="shared" si="24"/>
        <v>0</v>
      </c>
    </row>
    <row r="83" spans="1:36" ht="18.75" x14ac:dyDescent="0.25">
      <c r="A83" s="109">
        <f t="shared" si="25"/>
        <v>67</v>
      </c>
      <c r="B83" s="115" t="s">
        <v>124</v>
      </c>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104">
        <f t="shared" si="21"/>
        <v>0</v>
      </c>
      <c r="AC83" s="53"/>
      <c r="AD83" s="105">
        <f t="shared" si="22"/>
        <v>0</v>
      </c>
      <c r="AE83" s="53">
        <f t="shared" si="23"/>
        <v>0</v>
      </c>
      <c r="AF83" s="53"/>
      <c r="AG83" s="53"/>
      <c r="AH83" s="53"/>
      <c r="AI83" s="53"/>
      <c r="AJ83" s="104">
        <f t="shared" si="24"/>
        <v>0</v>
      </c>
    </row>
    <row r="84" spans="1:36" ht="18.75" x14ac:dyDescent="0.25">
      <c r="A84" s="109">
        <f t="shared" si="25"/>
        <v>68</v>
      </c>
      <c r="B84" s="115" t="s">
        <v>125</v>
      </c>
      <c r="C84" s="53"/>
      <c r="D84" s="53"/>
      <c r="E84" s="53"/>
      <c r="F84" s="53"/>
      <c r="G84" s="53"/>
      <c r="H84" s="53"/>
      <c r="I84" s="53"/>
      <c r="J84" s="53"/>
      <c r="K84" s="53"/>
      <c r="L84" s="53"/>
      <c r="M84" s="53"/>
      <c r="N84" s="53"/>
      <c r="O84" s="53"/>
      <c r="P84" s="53"/>
      <c r="Q84" s="53"/>
      <c r="R84" s="53"/>
      <c r="S84" s="53"/>
      <c r="T84" s="53"/>
      <c r="U84" s="53"/>
      <c r="V84" s="53"/>
      <c r="W84" s="53"/>
      <c r="X84" s="53"/>
      <c r="Y84" s="53"/>
      <c r="Z84" s="53"/>
      <c r="AA84" s="53"/>
      <c r="AB84" s="104">
        <f t="shared" si="21"/>
        <v>0</v>
      </c>
      <c r="AC84" s="53"/>
      <c r="AD84" s="105">
        <f t="shared" si="22"/>
        <v>0</v>
      </c>
      <c r="AE84" s="53">
        <f t="shared" si="23"/>
        <v>0</v>
      </c>
      <c r="AF84" s="53"/>
      <c r="AG84" s="53"/>
      <c r="AH84" s="53"/>
      <c r="AI84" s="53"/>
      <c r="AJ84" s="104">
        <f t="shared" si="24"/>
        <v>0</v>
      </c>
    </row>
    <row r="85" spans="1:36" ht="18.75" x14ac:dyDescent="0.25">
      <c r="A85" s="109">
        <f t="shared" si="25"/>
        <v>69</v>
      </c>
      <c r="B85" s="115" t="s">
        <v>126</v>
      </c>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104">
        <f t="shared" si="21"/>
        <v>0</v>
      </c>
      <c r="AC85" s="53"/>
      <c r="AD85" s="105">
        <f t="shared" si="22"/>
        <v>0</v>
      </c>
      <c r="AE85" s="53">
        <f t="shared" si="23"/>
        <v>0</v>
      </c>
      <c r="AF85" s="53"/>
      <c r="AG85" s="53"/>
      <c r="AH85" s="53"/>
      <c r="AI85" s="53"/>
      <c r="AJ85" s="104">
        <f t="shared" si="24"/>
        <v>0</v>
      </c>
    </row>
    <row r="86" spans="1:36" ht="18.75" x14ac:dyDescent="0.25">
      <c r="A86" s="109">
        <f t="shared" si="25"/>
        <v>70</v>
      </c>
      <c r="B86" s="115" t="s">
        <v>127</v>
      </c>
      <c r="C86" s="53"/>
      <c r="D86" s="53"/>
      <c r="E86" s="53"/>
      <c r="F86" s="53"/>
      <c r="G86" s="53"/>
      <c r="H86" s="53"/>
      <c r="I86" s="53"/>
      <c r="J86" s="53"/>
      <c r="K86" s="53"/>
      <c r="L86" s="53"/>
      <c r="M86" s="53"/>
      <c r="N86" s="53"/>
      <c r="O86" s="53"/>
      <c r="P86" s="53"/>
      <c r="Q86" s="53"/>
      <c r="R86" s="53"/>
      <c r="S86" s="53"/>
      <c r="T86" s="53"/>
      <c r="U86" s="53"/>
      <c r="V86" s="53"/>
      <c r="W86" s="53"/>
      <c r="X86" s="53"/>
      <c r="Y86" s="53"/>
      <c r="Z86" s="53"/>
      <c r="AA86" s="53"/>
      <c r="AB86" s="104">
        <f t="shared" si="21"/>
        <v>0</v>
      </c>
      <c r="AC86" s="53"/>
      <c r="AD86" s="105">
        <f t="shared" si="22"/>
        <v>0</v>
      </c>
      <c r="AE86" s="53">
        <f t="shared" si="23"/>
        <v>0</v>
      </c>
      <c r="AF86" s="53"/>
      <c r="AG86" s="53"/>
      <c r="AH86" s="53"/>
      <c r="AI86" s="53"/>
      <c r="AJ86" s="104">
        <f t="shared" si="24"/>
        <v>0</v>
      </c>
    </row>
    <row r="87" spans="1:36" ht="18.75" x14ac:dyDescent="0.25">
      <c r="A87" s="109">
        <f t="shared" si="25"/>
        <v>71</v>
      </c>
      <c r="B87" s="115" t="s">
        <v>128</v>
      </c>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104">
        <f t="shared" si="21"/>
        <v>0</v>
      </c>
      <c r="AC87" s="53"/>
      <c r="AD87" s="105">
        <f t="shared" si="22"/>
        <v>0</v>
      </c>
      <c r="AE87" s="53">
        <f t="shared" si="23"/>
        <v>0</v>
      </c>
      <c r="AF87" s="53"/>
      <c r="AG87" s="53"/>
      <c r="AH87" s="53"/>
      <c r="AI87" s="53"/>
      <c r="AJ87" s="104">
        <f t="shared" si="24"/>
        <v>0</v>
      </c>
    </row>
    <row r="88" spans="1:36" ht="18.75" x14ac:dyDescent="0.25">
      <c r="A88" s="109">
        <f t="shared" si="25"/>
        <v>72</v>
      </c>
      <c r="B88" s="115" t="s">
        <v>129</v>
      </c>
      <c r="C88" s="53"/>
      <c r="D88" s="53"/>
      <c r="E88" s="53"/>
      <c r="F88" s="53"/>
      <c r="G88" s="53"/>
      <c r="H88" s="53"/>
      <c r="I88" s="53"/>
      <c r="J88" s="53"/>
      <c r="K88" s="53"/>
      <c r="L88" s="53"/>
      <c r="M88" s="53"/>
      <c r="N88" s="53"/>
      <c r="O88" s="53"/>
      <c r="P88" s="53"/>
      <c r="Q88" s="53"/>
      <c r="R88" s="53"/>
      <c r="S88" s="53"/>
      <c r="T88" s="53"/>
      <c r="U88" s="53"/>
      <c r="V88" s="53"/>
      <c r="W88" s="53"/>
      <c r="X88" s="53"/>
      <c r="Y88" s="53"/>
      <c r="Z88" s="53"/>
      <c r="AA88" s="53"/>
      <c r="AB88" s="104">
        <f t="shared" si="21"/>
        <v>0</v>
      </c>
      <c r="AC88" s="53"/>
      <c r="AD88" s="105">
        <f t="shared" si="22"/>
        <v>0</v>
      </c>
      <c r="AE88" s="53">
        <f t="shared" si="23"/>
        <v>0</v>
      </c>
      <c r="AF88" s="53"/>
      <c r="AG88" s="53"/>
      <c r="AH88" s="53"/>
      <c r="AI88" s="53"/>
      <c r="AJ88" s="104">
        <f t="shared" si="24"/>
        <v>0</v>
      </c>
    </row>
    <row r="89" spans="1:36" ht="18.75" x14ac:dyDescent="0.25">
      <c r="A89" s="109">
        <f t="shared" si="25"/>
        <v>73</v>
      </c>
      <c r="B89" s="115" t="s">
        <v>130</v>
      </c>
      <c r="C89" s="53"/>
      <c r="D89" s="53"/>
      <c r="E89" s="53"/>
      <c r="F89" s="53"/>
      <c r="G89" s="53"/>
      <c r="H89" s="53"/>
      <c r="I89" s="53"/>
      <c r="J89" s="53"/>
      <c r="K89" s="53"/>
      <c r="L89" s="53"/>
      <c r="M89" s="53">
        <v>127</v>
      </c>
      <c r="N89" s="53"/>
      <c r="O89" s="53"/>
      <c r="P89" s="53"/>
      <c r="Q89" s="53"/>
      <c r="R89" s="53"/>
      <c r="S89" s="53"/>
      <c r="T89" s="53"/>
      <c r="U89" s="53"/>
      <c r="V89" s="53"/>
      <c r="W89" s="53"/>
      <c r="X89" s="53"/>
      <c r="Y89" s="53"/>
      <c r="Z89" s="53"/>
      <c r="AA89" s="53"/>
      <c r="AB89" s="104">
        <f>SUM(C89:AA89)</f>
        <v>127</v>
      </c>
      <c r="AC89" s="53"/>
      <c r="AD89" s="105">
        <f>AB89+AC89</f>
        <v>127</v>
      </c>
      <c r="AE89" s="53">
        <f t="shared" si="23"/>
        <v>0</v>
      </c>
      <c r="AF89" s="53"/>
      <c r="AG89" s="53"/>
      <c r="AH89" s="53"/>
      <c r="AI89" s="53"/>
      <c r="AJ89" s="104">
        <f>AD89+AE89</f>
        <v>127</v>
      </c>
    </row>
    <row r="90" spans="1:36" ht="18.75" x14ac:dyDescent="0.25">
      <c r="A90" s="109">
        <f t="shared" si="25"/>
        <v>74</v>
      </c>
      <c r="B90" s="115" t="s">
        <v>131</v>
      </c>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104">
        <f t="shared" si="21"/>
        <v>0</v>
      </c>
      <c r="AC90" s="53"/>
      <c r="AD90" s="105">
        <f t="shared" si="22"/>
        <v>0</v>
      </c>
      <c r="AE90" s="53">
        <f t="shared" si="23"/>
        <v>0</v>
      </c>
      <c r="AF90" s="53"/>
      <c r="AG90" s="53"/>
      <c r="AH90" s="53"/>
      <c r="AI90" s="53"/>
      <c r="AJ90" s="104">
        <f t="shared" si="24"/>
        <v>0</v>
      </c>
    </row>
    <row r="91" spans="1:36" ht="18.75" x14ac:dyDescent="0.25">
      <c r="A91" s="109">
        <f t="shared" si="25"/>
        <v>75</v>
      </c>
      <c r="B91" s="115" t="s">
        <v>132</v>
      </c>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104">
        <f t="shared" si="21"/>
        <v>0</v>
      </c>
      <c r="AC91" s="53"/>
      <c r="AD91" s="105">
        <f t="shared" si="22"/>
        <v>0</v>
      </c>
      <c r="AE91" s="53">
        <f t="shared" si="23"/>
        <v>0</v>
      </c>
      <c r="AF91" s="53"/>
      <c r="AG91" s="53"/>
      <c r="AH91" s="53"/>
      <c r="AI91" s="53"/>
      <c r="AJ91" s="104">
        <f t="shared" si="24"/>
        <v>0</v>
      </c>
    </row>
    <row r="92" spans="1:36" ht="18.75" x14ac:dyDescent="0.25">
      <c r="A92" s="109">
        <f t="shared" si="25"/>
        <v>76</v>
      </c>
      <c r="B92" s="115" t="s">
        <v>133</v>
      </c>
      <c r="C92" s="53"/>
      <c r="D92" s="53"/>
      <c r="E92" s="53"/>
      <c r="F92" s="53"/>
      <c r="G92" s="53"/>
      <c r="H92" s="53"/>
      <c r="I92" s="53"/>
      <c r="J92" s="53"/>
      <c r="K92" s="53"/>
      <c r="L92" s="53"/>
      <c r="M92" s="53"/>
      <c r="N92" s="53"/>
      <c r="O92" s="53"/>
      <c r="P92" s="53"/>
      <c r="Q92" s="53"/>
      <c r="R92" s="53"/>
      <c r="S92" s="53"/>
      <c r="T92" s="53"/>
      <c r="U92" s="53"/>
      <c r="V92" s="53"/>
      <c r="W92" s="53"/>
      <c r="X92" s="53"/>
      <c r="Y92" s="53"/>
      <c r="Z92" s="53"/>
      <c r="AA92" s="53"/>
      <c r="AB92" s="104">
        <f t="shared" si="21"/>
        <v>0</v>
      </c>
      <c r="AC92" s="53"/>
      <c r="AD92" s="105">
        <f t="shared" si="22"/>
        <v>0</v>
      </c>
      <c r="AE92" s="53">
        <f t="shared" si="23"/>
        <v>0</v>
      </c>
      <c r="AF92" s="53"/>
      <c r="AG92" s="53"/>
      <c r="AH92" s="53"/>
      <c r="AI92" s="53"/>
      <c r="AJ92" s="104">
        <f t="shared" si="24"/>
        <v>0</v>
      </c>
    </row>
    <row r="93" spans="1:36" ht="18.75" x14ac:dyDescent="0.25">
      <c r="A93" s="109">
        <f t="shared" si="25"/>
        <v>77</v>
      </c>
      <c r="B93" s="115" t="s">
        <v>134</v>
      </c>
      <c r="C93" s="53"/>
      <c r="D93" s="53"/>
      <c r="E93" s="53"/>
      <c r="F93" s="53"/>
      <c r="G93" s="53"/>
      <c r="H93" s="53"/>
      <c r="I93" s="53"/>
      <c r="J93" s="53"/>
      <c r="K93" s="53"/>
      <c r="L93" s="53"/>
      <c r="M93" s="53"/>
      <c r="N93" s="53"/>
      <c r="O93" s="53"/>
      <c r="P93" s="53"/>
      <c r="Q93" s="53"/>
      <c r="R93" s="53"/>
      <c r="S93" s="53"/>
      <c r="T93" s="53"/>
      <c r="U93" s="53"/>
      <c r="V93" s="53"/>
      <c r="W93" s="53"/>
      <c r="X93" s="53"/>
      <c r="Y93" s="53"/>
      <c r="Z93" s="53"/>
      <c r="AA93" s="53"/>
      <c r="AB93" s="104">
        <f t="shared" si="21"/>
        <v>0</v>
      </c>
      <c r="AC93" s="53"/>
      <c r="AD93" s="105">
        <f t="shared" si="22"/>
        <v>0</v>
      </c>
      <c r="AE93" s="53">
        <f t="shared" si="23"/>
        <v>0</v>
      </c>
      <c r="AF93" s="53"/>
      <c r="AG93" s="53"/>
      <c r="AH93" s="53"/>
      <c r="AI93" s="53"/>
      <c r="AJ93" s="104">
        <f t="shared" si="24"/>
        <v>0</v>
      </c>
    </row>
    <row r="94" spans="1:36" ht="18.75" x14ac:dyDescent="0.25">
      <c r="A94" s="109">
        <f t="shared" si="25"/>
        <v>78</v>
      </c>
      <c r="B94" s="115" t="s">
        <v>135</v>
      </c>
      <c r="C94" s="53"/>
      <c r="D94" s="53"/>
      <c r="E94" s="53"/>
      <c r="F94" s="53"/>
      <c r="G94" s="53"/>
      <c r="H94" s="53"/>
      <c r="I94" s="53"/>
      <c r="J94" s="53"/>
      <c r="K94" s="53"/>
      <c r="L94" s="53"/>
      <c r="M94" s="53"/>
      <c r="N94" s="53"/>
      <c r="O94" s="53"/>
      <c r="P94" s="53"/>
      <c r="Q94" s="53"/>
      <c r="R94" s="53"/>
      <c r="S94" s="53"/>
      <c r="T94" s="53"/>
      <c r="U94" s="53"/>
      <c r="V94" s="53"/>
      <c r="W94" s="53"/>
      <c r="X94" s="53"/>
      <c r="Y94" s="53"/>
      <c r="Z94" s="53"/>
      <c r="AA94" s="53"/>
      <c r="AB94" s="104">
        <f t="shared" si="21"/>
        <v>0</v>
      </c>
      <c r="AC94" s="53"/>
      <c r="AD94" s="105">
        <f t="shared" si="22"/>
        <v>0</v>
      </c>
      <c r="AE94" s="53">
        <f t="shared" si="23"/>
        <v>0</v>
      </c>
      <c r="AF94" s="53"/>
      <c r="AG94" s="53"/>
      <c r="AH94" s="53"/>
      <c r="AI94" s="53"/>
      <c r="AJ94" s="104">
        <f t="shared" si="24"/>
        <v>0</v>
      </c>
    </row>
    <row r="95" spans="1:36" ht="18.75" x14ac:dyDescent="0.25">
      <c r="A95" s="109">
        <f t="shared" si="25"/>
        <v>79</v>
      </c>
      <c r="B95" s="116" t="s">
        <v>136</v>
      </c>
      <c r="C95" s="53"/>
      <c r="D95" s="53"/>
      <c r="E95" s="53"/>
      <c r="F95" s="53"/>
      <c r="G95" s="53"/>
      <c r="H95" s="53"/>
      <c r="I95" s="53"/>
      <c r="J95" s="53"/>
      <c r="K95" s="53"/>
      <c r="L95" s="53"/>
      <c r="M95" s="53"/>
      <c r="N95" s="53"/>
      <c r="O95" s="53"/>
      <c r="P95" s="53"/>
      <c r="Q95" s="53"/>
      <c r="R95" s="53"/>
      <c r="S95" s="53"/>
      <c r="T95" s="53"/>
      <c r="U95" s="53"/>
      <c r="V95" s="53"/>
      <c r="W95" s="53"/>
      <c r="X95" s="53"/>
      <c r="Y95" s="53"/>
      <c r="Z95" s="53"/>
      <c r="AA95" s="53"/>
      <c r="AB95" s="104">
        <f t="shared" si="21"/>
        <v>0</v>
      </c>
      <c r="AC95" s="53"/>
      <c r="AD95" s="105">
        <f t="shared" si="22"/>
        <v>0</v>
      </c>
      <c r="AE95" s="53">
        <f t="shared" si="23"/>
        <v>0</v>
      </c>
      <c r="AF95" s="53"/>
      <c r="AG95" s="53"/>
      <c r="AH95" s="53"/>
      <c r="AI95" s="53"/>
      <c r="AJ95" s="104">
        <f t="shared" si="24"/>
        <v>0</v>
      </c>
    </row>
    <row r="96" spans="1:36" ht="18.75" x14ac:dyDescent="0.3">
      <c r="A96" s="107"/>
      <c r="B96" s="117" t="s">
        <v>137</v>
      </c>
      <c r="C96" s="108">
        <f t="shared" ref="C96:AJ96" si="26">SUM(C62:C95)</f>
        <v>0</v>
      </c>
      <c r="D96" s="108">
        <f t="shared" si="26"/>
        <v>0</v>
      </c>
      <c r="E96" s="108">
        <f t="shared" si="26"/>
        <v>0</v>
      </c>
      <c r="F96" s="108">
        <f t="shared" si="26"/>
        <v>0</v>
      </c>
      <c r="G96" s="108">
        <f t="shared" si="26"/>
        <v>0</v>
      </c>
      <c r="H96" s="108">
        <f t="shared" si="26"/>
        <v>0</v>
      </c>
      <c r="I96" s="108">
        <f t="shared" si="26"/>
        <v>0</v>
      </c>
      <c r="J96" s="108">
        <f t="shared" si="26"/>
        <v>0</v>
      </c>
      <c r="K96" s="108">
        <f t="shared" si="26"/>
        <v>0</v>
      </c>
      <c r="L96" s="108">
        <f t="shared" si="26"/>
        <v>0</v>
      </c>
      <c r="M96" s="108">
        <f t="shared" si="26"/>
        <v>0</v>
      </c>
      <c r="N96" s="108">
        <f t="shared" si="26"/>
        <v>0</v>
      </c>
      <c r="O96" s="108">
        <f t="shared" si="26"/>
        <v>0</v>
      </c>
      <c r="P96" s="108">
        <f t="shared" si="26"/>
        <v>0</v>
      </c>
      <c r="Q96" s="108">
        <f t="shared" si="26"/>
        <v>0</v>
      </c>
      <c r="R96" s="108">
        <f t="shared" si="26"/>
        <v>0</v>
      </c>
      <c r="S96" s="108">
        <f t="shared" si="26"/>
        <v>0</v>
      </c>
      <c r="T96" s="108">
        <f t="shared" si="26"/>
        <v>0</v>
      </c>
      <c r="U96" s="108">
        <f t="shared" si="26"/>
        <v>0</v>
      </c>
      <c r="V96" s="108">
        <f t="shared" si="26"/>
        <v>0</v>
      </c>
      <c r="W96" s="108">
        <f t="shared" si="26"/>
        <v>0</v>
      </c>
      <c r="X96" s="108">
        <f t="shared" si="26"/>
        <v>0</v>
      </c>
      <c r="Y96" s="108">
        <f t="shared" si="26"/>
        <v>0</v>
      </c>
      <c r="Z96" s="108">
        <f t="shared" si="26"/>
        <v>0</v>
      </c>
      <c r="AA96" s="108">
        <f t="shared" si="26"/>
        <v>0</v>
      </c>
      <c r="AB96" s="108">
        <f t="shared" si="26"/>
        <v>0</v>
      </c>
      <c r="AC96" s="108">
        <f t="shared" si="26"/>
        <v>0</v>
      </c>
      <c r="AD96" s="108">
        <f t="shared" si="26"/>
        <v>0</v>
      </c>
      <c r="AE96" s="60">
        <f t="shared" si="26"/>
        <v>-670</v>
      </c>
      <c r="AF96" s="60">
        <f t="shared" si="26"/>
        <v>0</v>
      </c>
      <c r="AG96" s="60">
        <f t="shared" si="26"/>
        <v>0</v>
      </c>
      <c r="AH96" s="60">
        <f t="shared" si="26"/>
        <v>-670</v>
      </c>
      <c r="AI96" s="60">
        <f t="shared" si="26"/>
        <v>0</v>
      </c>
      <c r="AJ96" s="60">
        <f t="shared" si="26"/>
        <v>-670</v>
      </c>
    </row>
    <row r="97" spans="1:36" ht="22.5" customHeight="1" x14ac:dyDescent="0.3">
      <c r="A97" s="107"/>
      <c r="B97" s="117" t="s">
        <v>138</v>
      </c>
      <c r="C97" s="108">
        <f t="shared" ref="C97:AJ97" si="27">C53+C55+C61+C96</f>
        <v>0</v>
      </c>
      <c r="D97" s="108">
        <f t="shared" si="27"/>
        <v>0</v>
      </c>
      <c r="E97" s="108">
        <f t="shared" si="27"/>
        <v>0</v>
      </c>
      <c r="F97" s="108">
        <f t="shared" si="27"/>
        <v>0</v>
      </c>
      <c r="G97" s="108">
        <f t="shared" si="27"/>
        <v>0</v>
      </c>
      <c r="H97" s="108">
        <f t="shared" si="27"/>
        <v>0</v>
      </c>
      <c r="I97" s="108">
        <f t="shared" si="27"/>
        <v>0</v>
      </c>
      <c r="J97" s="108">
        <f t="shared" si="27"/>
        <v>0</v>
      </c>
      <c r="K97" s="108">
        <f t="shared" si="27"/>
        <v>0</v>
      </c>
      <c r="L97" s="108">
        <f t="shared" si="27"/>
        <v>0</v>
      </c>
      <c r="M97" s="108">
        <f t="shared" si="27"/>
        <v>0</v>
      </c>
      <c r="N97" s="108">
        <f t="shared" si="27"/>
        <v>0</v>
      </c>
      <c r="O97" s="108">
        <f t="shared" si="27"/>
        <v>0</v>
      </c>
      <c r="P97" s="108">
        <f t="shared" si="27"/>
        <v>0</v>
      </c>
      <c r="Q97" s="108">
        <f t="shared" si="27"/>
        <v>0</v>
      </c>
      <c r="R97" s="108">
        <f t="shared" si="27"/>
        <v>0</v>
      </c>
      <c r="S97" s="108">
        <f t="shared" si="27"/>
        <v>0</v>
      </c>
      <c r="T97" s="108">
        <f t="shared" si="27"/>
        <v>0</v>
      </c>
      <c r="U97" s="108">
        <f t="shared" si="27"/>
        <v>0</v>
      </c>
      <c r="V97" s="108">
        <f t="shared" si="27"/>
        <v>0</v>
      </c>
      <c r="W97" s="108">
        <f t="shared" si="27"/>
        <v>0</v>
      </c>
      <c r="X97" s="108">
        <f t="shared" si="27"/>
        <v>0</v>
      </c>
      <c r="Y97" s="108">
        <f t="shared" si="27"/>
        <v>0</v>
      </c>
      <c r="Z97" s="108">
        <f t="shared" si="27"/>
        <v>0</v>
      </c>
      <c r="AA97" s="108">
        <f t="shared" si="27"/>
        <v>0</v>
      </c>
      <c r="AB97" s="108">
        <f t="shared" si="27"/>
        <v>0</v>
      </c>
      <c r="AC97" s="108">
        <f t="shared" si="27"/>
        <v>0</v>
      </c>
      <c r="AD97" s="108">
        <f t="shared" si="27"/>
        <v>0</v>
      </c>
      <c r="AE97" s="60">
        <f t="shared" si="27"/>
        <v>0</v>
      </c>
      <c r="AF97" s="60">
        <f t="shared" si="27"/>
        <v>0</v>
      </c>
      <c r="AG97" s="60">
        <f t="shared" si="27"/>
        <v>0</v>
      </c>
      <c r="AH97" s="60">
        <f t="shared" si="27"/>
        <v>0</v>
      </c>
      <c r="AI97" s="60">
        <f t="shared" si="27"/>
        <v>0</v>
      </c>
      <c r="AJ97" s="60">
        <f t="shared" si="27"/>
        <v>0</v>
      </c>
    </row>
    <row r="98" spans="1:36" ht="31.5" x14ac:dyDescent="0.3">
      <c r="A98" s="65"/>
      <c r="B98" s="118" t="s">
        <v>139</v>
      </c>
      <c r="C98" s="53"/>
      <c r="D98" s="53"/>
      <c r="E98" s="53"/>
      <c r="F98" s="53"/>
      <c r="G98" s="53"/>
      <c r="H98" s="53"/>
      <c r="I98" s="53"/>
      <c r="J98" s="53"/>
      <c r="K98" s="53"/>
      <c r="L98" s="53"/>
      <c r="M98" s="53"/>
      <c r="N98" s="53"/>
      <c r="O98" s="53"/>
      <c r="P98" s="53"/>
      <c r="Q98" s="53"/>
      <c r="R98" s="53"/>
      <c r="S98" s="53"/>
      <c r="T98" s="53"/>
      <c r="U98" s="53"/>
      <c r="V98" s="53"/>
      <c r="W98" s="53"/>
      <c r="X98" s="53"/>
      <c r="Y98" s="53"/>
      <c r="Z98" s="53"/>
      <c r="AA98" s="53"/>
      <c r="AB98" s="104">
        <f>SUM(C98:Z98)</f>
        <v>0</v>
      </c>
      <c r="AC98" s="53"/>
      <c r="AD98" s="105">
        <f>AB98+AC98</f>
        <v>0</v>
      </c>
      <c r="AE98" s="53"/>
      <c r="AF98" s="53"/>
      <c r="AG98" s="53"/>
      <c r="AH98" s="53"/>
      <c r="AI98" s="53">
        <v>0</v>
      </c>
      <c r="AJ98" s="104">
        <f t="shared" ref="AJ98" si="28">AD98+AE98</f>
        <v>0</v>
      </c>
    </row>
    <row r="99" spans="1:36" ht="18.75" x14ac:dyDescent="0.3">
      <c r="A99" s="107"/>
      <c r="B99" s="117" t="s">
        <v>140</v>
      </c>
      <c r="C99" s="108">
        <f>C97+C98</f>
        <v>0</v>
      </c>
      <c r="D99" s="108">
        <f t="shared" ref="D99:AJ99" si="29">D97+D98</f>
        <v>0</v>
      </c>
      <c r="E99" s="108">
        <f t="shared" si="29"/>
        <v>0</v>
      </c>
      <c r="F99" s="108">
        <f t="shared" si="29"/>
        <v>0</v>
      </c>
      <c r="G99" s="108">
        <f t="shared" si="29"/>
        <v>0</v>
      </c>
      <c r="H99" s="108">
        <f t="shared" si="29"/>
        <v>0</v>
      </c>
      <c r="I99" s="108">
        <f t="shared" si="29"/>
        <v>0</v>
      </c>
      <c r="J99" s="108">
        <f t="shared" si="29"/>
        <v>0</v>
      </c>
      <c r="K99" s="108">
        <f t="shared" si="29"/>
        <v>0</v>
      </c>
      <c r="L99" s="108">
        <f t="shared" si="29"/>
        <v>0</v>
      </c>
      <c r="M99" s="108">
        <f t="shared" si="29"/>
        <v>0</v>
      </c>
      <c r="N99" s="108">
        <f t="shared" si="29"/>
        <v>0</v>
      </c>
      <c r="O99" s="108">
        <f t="shared" si="29"/>
        <v>0</v>
      </c>
      <c r="P99" s="108">
        <f t="shared" si="29"/>
        <v>0</v>
      </c>
      <c r="Q99" s="108">
        <f t="shared" si="29"/>
        <v>0</v>
      </c>
      <c r="R99" s="108">
        <f t="shared" si="29"/>
        <v>0</v>
      </c>
      <c r="S99" s="108">
        <f t="shared" si="29"/>
        <v>0</v>
      </c>
      <c r="T99" s="108">
        <f t="shared" si="29"/>
        <v>0</v>
      </c>
      <c r="U99" s="108">
        <f t="shared" si="29"/>
        <v>0</v>
      </c>
      <c r="V99" s="108">
        <f t="shared" si="29"/>
        <v>0</v>
      </c>
      <c r="W99" s="108">
        <f t="shared" si="29"/>
        <v>0</v>
      </c>
      <c r="X99" s="108">
        <f t="shared" si="29"/>
        <v>0</v>
      </c>
      <c r="Y99" s="108">
        <f t="shared" si="29"/>
        <v>0</v>
      </c>
      <c r="Z99" s="108">
        <f t="shared" si="29"/>
        <v>0</v>
      </c>
      <c r="AA99" s="108">
        <f t="shared" si="29"/>
        <v>0</v>
      </c>
      <c r="AB99" s="108">
        <f t="shared" si="29"/>
        <v>0</v>
      </c>
      <c r="AC99" s="108">
        <f t="shared" si="29"/>
        <v>0</v>
      </c>
      <c r="AD99" s="119">
        <f t="shared" si="29"/>
        <v>0</v>
      </c>
      <c r="AE99" s="60">
        <f t="shared" si="29"/>
        <v>0</v>
      </c>
      <c r="AF99" s="60">
        <f t="shared" si="29"/>
        <v>0</v>
      </c>
      <c r="AG99" s="60">
        <f t="shared" si="29"/>
        <v>0</v>
      </c>
      <c r="AH99" s="60">
        <f t="shared" si="29"/>
        <v>0</v>
      </c>
      <c r="AI99" s="60">
        <f t="shared" si="29"/>
        <v>0</v>
      </c>
      <c r="AJ99" s="60">
        <f t="shared" si="29"/>
        <v>0</v>
      </c>
    </row>
    <row r="100" spans="1:36" ht="18.75" x14ac:dyDescent="0.3">
      <c r="AD100" s="120"/>
    </row>
    <row r="101" spans="1:36" ht="36" customHeight="1" x14ac:dyDescent="0.3">
      <c r="N101" s="121"/>
      <c r="O101" s="121"/>
      <c r="P101" s="121"/>
      <c r="Q101" s="121"/>
      <c r="R101" s="121"/>
      <c r="S101" s="121"/>
      <c r="T101" s="121"/>
      <c r="U101" s="121"/>
      <c r="AD101" s="120"/>
      <c r="AE101" s="77"/>
      <c r="AF101" s="77"/>
      <c r="AG101" s="77"/>
      <c r="AH101" s="77"/>
      <c r="AI101" s="77"/>
    </row>
    <row r="102" spans="1:36" ht="18.75" x14ac:dyDescent="0.3">
      <c r="AD102" s="120"/>
    </row>
    <row r="103" spans="1:36" x14ac:dyDescent="0.2">
      <c r="AB103" s="81"/>
      <c r="AD103" s="81"/>
    </row>
  </sheetData>
  <mergeCells count="39">
    <mergeCell ref="N101:U101"/>
    <mergeCell ref="AB7:AB8"/>
    <mergeCell ref="AC7:AC8"/>
    <mergeCell ref="AD7:AD8"/>
    <mergeCell ref="AE7:AE8"/>
    <mergeCell ref="AF7:AH7"/>
    <mergeCell ref="AI7:AI8"/>
    <mergeCell ref="V7:V8"/>
    <mergeCell ref="W7:W8"/>
    <mergeCell ref="X7:X8"/>
    <mergeCell ref="Y7:Y8"/>
    <mergeCell ref="Z7:Z8"/>
    <mergeCell ref="AA7:AA8"/>
    <mergeCell ref="P7:P8"/>
    <mergeCell ref="Q7:Q8"/>
    <mergeCell ref="R7:R8"/>
    <mergeCell ref="S7:S8"/>
    <mergeCell ref="T7:T8"/>
    <mergeCell ref="U7:U8"/>
    <mergeCell ref="AJ6:AJ8"/>
    <mergeCell ref="C7:C8"/>
    <mergeCell ref="D7:D8"/>
    <mergeCell ref="E7:E8"/>
    <mergeCell ref="F7:F8"/>
    <mergeCell ref="G7:G8"/>
    <mergeCell ref="H7:H8"/>
    <mergeCell ref="I7:I8"/>
    <mergeCell ref="J7:J8"/>
    <mergeCell ref="K7:K8"/>
    <mergeCell ref="X1:AD1"/>
    <mergeCell ref="B2:AD2"/>
    <mergeCell ref="A6:A8"/>
    <mergeCell ref="B6:B8"/>
    <mergeCell ref="C6:AD6"/>
    <mergeCell ref="AE6:AI6"/>
    <mergeCell ref="L7:L8"/>
    <mergeCell ref="M7:M8"/>
    <mergeCell ref="N7:N8"/>
    <mergeCell ref="O7:O8"/>
  </mergeCells>
  <printOptions horizontalCentered="1" verticalCentered="1"/>
  <pageMargins left="0" right="0" top="0" bottom="0" header="0.31496062992125984" footer="0.31496062992125984"/>
  <pageSetup paperSize="8" scale="3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102"/>
  <sheetViews>
    <sheetView tabSelected="1" zoomScale="60" zoomScaleNormal="60" zoomScaleSheetLayoutView="50" workbookViewId="0">
      <pane xSplit="2" ySplit="10" topLeftCell="F29" activePane="bottomRight" state="frozen"/>
      <selection activeCell="B5" sqref="B5:AT5"/>
      <selection pane="topRight" activeCell="B5" sqref="B5:AT5"/>
      <selection pane="bottomLeft" activeCell="B5" sqref="B5:AT5"/>
      <selection pane="bottomRight" activeCell="A5" sqref="A5:V6"/>
    </sheetView>
  </sheetViews>
  <sheetFormatPr defaultColWidth="18.85546875" defaultRowHeight="18.75" x14ac:dyDescent="0.3"/>
  <cols>
    <col min="1" max="1" width="5.85546875" style="122" customWidth="1"/>
    <col min="2" max="2" width="59.5703125" style="122" customWidth="1"/>
    <col min="3" max="7" width="18.85546875" style="122"/>
    <col min="8" max="8" width="24.85546875" style="122" customWidth="1"/>
    <col min="9" max="18" width="18.85546875" style="122"/>
    <col min="19" max="19" width="31.5703125" style="122" customWidth="1"/>
    <col min="20" max="22" width="18.85546875" style="122"/>
    <col min="23" max="24" width="18.85546875" style="123"/>
    <col min="25" max="16384" width="18.85546875" style="122"/>
  </cols>
  <sheetData>
    <row r="1" spans="1:24" ht="12.75" hidden="1" customHeight="1" x14ac:dyDescent="0.3"/>
    <row r="2" spans="1:24" ht="12.75" hidden="1" customHeight="1" x14ac:dyDescent="0.3"/>
    <row r="3" spans="1:24" ht="12.75" hidden="1" customHeight="1" x14ac:dyDescent="0.3"/>
    <row r="4" spans="1:24" ht="25.5" customHeight="1" x14ac:dyDescent="0.3">
      <c r="T4" s="124" t="s">
        <v>165</v>
      </c>
      <c r="U4" s="124"/>
      <c r="V4" s="124"/>
    </row>
    <row r="5" spans="1:24" ht="18.75" customHeight="1" x14ac:dyDescent="0.3">
      <c r="A5" s="125" t="s">
        <v>151</v>
      </c>
      <c r="B5" s="125"/>
      <c r="C5" s="125"/>
      <c r="D5" s="125"/>
      <c r="E5" s="125"/>
      <c r="F5" s="125"/>
      <c r="G5" s="125"/>
      <c r="H5" s="125"/>
      <c r="I5" s="125"/>
      <c r="J5" s="125"/>
      <c r="K5" s="125"/>
      <c r="L5" s="125"/>
      <c r="M5" s="125"/>
      <c r="N5" s="125"/>
      <c r="O5" s="125"/>
      <c r="P5" s="125"/>
      <c r="Q5" s="125"/>
      <c r="R5" s="125"/>
      <c r="S5" s="125"/>
      <c r="T5" s="125"/>
      <c r="U5" s="125"/>
      <c r="V5" s="125"/>
    </row>
    <row r="6" spans="1:24" s="128" customFormat="1" ht="49.5" customHeight="1" x14ac:dyDescent="0.25">
      <c r="A6" s="126"/>
      <c r="B6" s="126"/>
      <c r="C6" s="126"/>
      <c r="D6" s="126"/>
      <c r="E6" s="126"/>
      <c r="F6" s="126"/>
      <c r="G6" s="126"/>
      <c r="H6" s="126"/>
      <c r="I6" s="126"/>
      <c r="J6" s="126"/>
      <c r="K6" s="126"/>
      <c r="L6" s="126"/>
      <c r="M6" s="126"/>
      <c r="N6" s="126"/>
      <c r="O6" s="126"/>
      <c r="P6" s="126"/>
      <c r="Q6" s="126"/>
      <c r="R6" s="126"/>
      <c r="S6" s="126"/>
      <c r="T6" s="126"/>
      <c r="U6" s="126"/>
      <c r="V6" s="126"/>
      <c r="W6" s="127"/>
      <c r="X6" s="127"/>
    </row>
    <row r="7" spans="1:24" ht="25.5" customHeight="1" x14ac:dyDescent="0.3">
      <c r="A7" s="129" t="s">
        <v>1</v>
      </c>
      <c r="B7" s="129" t="s">
        <v>152</v>
      </c>
      <c r="C7" s="130" t="s">
        <v>153</v>
      </c>
      <c r="D7" s="131"/>
      <c r="E7" s="131"/>
      <c r="F7" s="131"/>
      <c r="G7" s="131"/>
      <c r="H7" s="131"/>
      <c r="I7" s="131"/>
      <c r="J7" s="131"/>
      <c r="K7" s="131"/>
      <c r="L7" s="131"/>
      <c r="M7" s="131"/>
      <c r="N7" s="131"/>
      <c r="O7" s="131"/>
      <c r="P7" s="131"/>
      <c r="Q7" s="131"/>
      <c r="R7" s="131"/>
      <c r="S7" s="132"/>
      <c r="T7" s="133" t="s">
        <v>138</v>
      </c>
      <c r="U7" s="134" t="s">
        <v>154</v>
      </c>
      <c r="V7" s="133" t="s">
        <v>155</v>
      </c>
    </row>
    <row r="8" spans="1:24" ht="128.25" customHeight="1" x14ac:dyDescent="0.3">
      <c r="A8" s="135"/>
      <c r="B8" s="135"/>
      <c r="C8" s="136" t="s">
        <v>10</v>
      </c>
      <c r="D8" s="136" t="s">
        <v>15</v>
      </c>
      <c r="E8" s="136" t="s">
        <v>16</v>
      </c>
      <c r="F8" s="136" t="s">
        <v>18</v>
      </c>
      <c r="G8" s="136" t="s">
        <v>19</v>
      </c>
      <c r="H8" s="136" t="s">
        <v>156</v>
      </c>
      <c r="I8" s="136" t="s">
        <v>22</v>
      </c>
      <c r="J8" s="136" t="s">
        <v>145</v>
      </c>
      <c r="K8" s="136" t="s">
        <v>146</v>
      </c>
      <c r="L8" s="136" t="s">
        <v>27</v>
      </c>
      <c r="M8" s="136" t="s">
        <v>28</v>
      </c>
      <c r="N8" s="136" t="s">
        <v>29</v>
      </c>
      <c r="O8" s="136" t="s">
        <v>157</v>
      </c>
      <c r="P8" s="137" t="s">
        <v>14</v>
      </c>
      <c r="Q8" s="137" t="s">
        <v>158</v>
      </c>
      <c r="R8" s="137" t="s">
        <v>31</v>
      </c>
      <c r="S8" s="137" t="s">
        <v>159</v>
      </c>
      <c r="T8" s="138"/>
      <c r="U8" s="139"/>
      <c r="V8" s="138"/>
    </row>
    <row r="9" spans="1:24" x14ac:dyDescent="0.3">
      <c r="A9" s="140">
        <v>1</v>
      </c>
      <c r="B9" s="141">
        <v>2</v>
      </c>
      <c r="C9" s="140">
        <v>3</v>
      </c>
      <c r="D9" s="141">
        <v>4</v>
      </c>
      <c r="E9" s="140">
        <v>5</v>
      </c>
      <c r="F9" s="141">
        <v>6</v>
      </c>
      <c r="G9" s="140">
        <v>7</v>
      </c>
      <c r="H9" s="141">
        <v>8</v>
      </c>
      <c r="I9" s="140">
        <v>9</v>
      </c>
      <c r="J9" s="141">
        <v>10</v>
      </c>
      <c r="K9" s="140">
        <v>11</v>
      </c>
      <c r="L9" s="141">
        <v>12</v>
      </c>
      <c r="M9" s="140">
        <v>13</v>
      </c>
      <c r="N9" s="141">
        <v>14</v>
      </c>
      <c r="O9" s="140">
        <v>15</v>
      </c>
      <c r="P9" s="140">
        <v>16</v>
      </c>
      <c r="Q9" s="140">
        <v>17</v>
      </c>
      <c r="R9" s="140">
        <v>18</v>
      </c>
      <c r="S9" s="140">
        <v>19</v>
      </c>
      <c r="T9" s="141">
        <v>20</v>
      </c>
      <c r="U9" s="140">
        <v>21</v>
      </c>
      <c r="V9" s="141">
        <v>22</v>
      </c>
    </row>
    <row r="10" spans="1:24" ht="37.5" customHeight="1" x14ac:dyDescent="0.3">
      <c r="A10" s="142">
        <v>1</v>
      </c>
      <c r="B10" s="52" t="s">
        <v>50</v>
      </c>
      <c r="C10" s="143"/>
      <c r="D10" s="143"/>
      <c r="E10" s="143"/>
      <c r="F10" s="143"/>
      <c r="G10" s="143"/>
      <c r="H10" s="143"/>
      <c r="I10" s="143"/>
      <c r="J10" s="143"/>
      <c r="K10" s="143"/>
      <c r="L10" s="143"/>
      <c r="M10" s="143"/>
      <c r="N10" s="143"/>
      <c r="O10" s="143"/>
      <c r="P10" s="143"/>
      <c r="Q10" s="143"/>
      <c r="R10" s="143"/>
      <c r="S10" s="143"/>
      <c r="T10" s="144">
        <f>SUM(C10:S10)</f>
        <v>0</v>
      </c>
      <c r="U10" s="143">
        <f>'[5]изм 2024_НМП'!U10</f>
        <v>0</v>
      </c>
      <c r="V10" s="144">
        <f>U10+T10</f>
        <v>0</v>
      </c>
    </row>
    <row r="11" spans="1:24" ht="60.75" x14ac:dyDescent="0.3">
      <c r="A11" s="142">
        <v>2</v>
      </c>
      <c r="B11" s="52" t="s">
        <v>51</v>
      </c>
      <c r="C11" s="143"/>
      <c r="D11" s="143"/>
      <c r="E11" s="143"/>
      <c r="F11" s="143"/>
      <c r="G11" s="143"/>
      <c r="H11" s="143"/>
      <c r="I11" s="143"/>
      <c r="J11" s="143"/>
      <c r="K11" s="143"/>
      <c r="L11" s="143"/>
      <c r="M11" s="143"/>
      <c r="N11" s="143"/>
      <c r="O11" s="143"/>
      <c r="P11" s="143"/>
      <c r="Q11" s="143"/>
      <c r="R11" s="143"/>
      <c r="S11" s="143"/>
      <c r="T11" s="144">
        <f t="shared" ref="T11:T51" si="0">SUM(C11:S11)</f>
        <v>0</v>
      </c>
      <c r="U11" s="143">
        <f>'[5]изм 2024_НМП'!U11</f>
        <v>0</v>
      </c>
      <c r="V11" s="144">
        <f t="shared" ref="V11:V74" si="1">U11+T11</f>
        <v>0</v>
      </c>
    </row>
    <row r="12" spans="1:24" ht="40.5" x14ac:dyDescent="0.3">
      <c r="A12" s="142">
        <v>3</v>
      </c>
      <c r="B12" s="52" t="s">
        <v>53</v>
      </c>
      <c r="C12" s="143"/>
      <c r="D12" s="143"/>
      <c r="E12" s="143"/>
      <c r="F12" s="143"/>
      <c r="G12" s="143"/>
      <c r="H12" s="143"/>
      <c r="I12" s="143"/>
      <c r="J12" s="143"/>
      <c r="K12" s="143"/>
      <c r="L12" s="143"/>
      <c r="M12" s="143"/>
      <c r="N12" s="143"/>
      <c r="O12" s="143"/>
      <c r="P12" s="143"/>
      <c r="Q12" s="143"/>
      <c r="R12" s="143"/>
      <c r="S12" s="143"/>
      <c r="T12" s="144">
        <f t="shared" si="0"/>
        <v>0</v>
      </c>
      <c r="U12" s="143">
        <f>'[5]изм 2024_НМП'!U12</f>
        <v>0</v>
      </c>
      <c r="V12" s="144">
        <f t="shared" si="1"/>
        <v>0</v>
      </c>
    </row>
    <row r="13" spans="1:24" ht="40.5" x14ac:dyDescent="0.3">
      <c r="A13" s="142">
        <v>4</v>
      </c>
      <c r="B13" s="52" t="s">
        <v>54</v>
      </c>
      <c r="C13" s="143"/>
      <c r="D13" s="143"/>
      <c r="E13" s="143"/>
      <c r="F13" s="143"/>
      <c r="G13" s="143"/>
      <c r="H13" s="143"/>
      <c r="I13" s="143"/>
      <c r="J13" s="143"/>
      <c r="K13" s="143"/>
      <c r="L13" s="143"/>
      <c r="M13" s="143"/>
      <c r="N13" s="143"/>
      <c r="O13" s="143"/>
      <c r="P13" s="143"/>
      <c r="Q13" s="143"/>
      <c r="R13" s="143"/>
      <c r="S13" s="143"/>
      <c r="T13" s="144">
        <f t="shared" si="0"/>
        <v>0</v>
      </c>
      <c r="U13" s="143">
        <f>'[5]изм 2024_НМП'!U13</f>
        <v>0</v>
      </c>
      <c r="V13" s="144">
        <f t="shared" si="1"/>
        <v>0</v>
      </c>
    </row>
    <row r="14" spans="1:24" ht="40.5" x14ac:dyDescent="0.3">
      <c r="A14" s="142">
        <v>5</v>
      </c>
      <c r="B14" s="52" t="s">
        <v>55</v>
      </c>
      <c r="C14" s="143"/>
      <c r="D14" s="143"/>
      <c r="E14" s="143"/>
      <c r="F14" s="143"/>
      <c r="G14" s="143"/>
      <c r="H14" s="143"/>
      <c r="I14" s="143">
        <v>1762</v>
      </c>
      <c r="J14" s="143"/>
      <c r="K14" s="143"/>
      <c r="L14" s="143"/>
      <c r="M14" s="143"/>
      <c r="N14" s="143"/>
      <c r="O14" s="143"/>
      <c r="P14" s="143"/>
      <c r="Q14" s="143"/>
      <c r="R14" s="143"/>
      <c r="S14" s="143"/>
      <c r="T14" s="144">
        <f t="shared" si="0"/>
        <v>1762</v>
      </c>
      <c r="U14" s="143">
        <f>'[5]изм 2024_НМП'!U14</f>
        <v>0</v>
      </c>
      <c r="V14" s="144">
        <f t="shared" si="1"/>
        <v>1762</v>
      </c>
      <c r="X14" s="145"/>
    </row>
    <row r="15" spans="1:24" ht="20.25" x14ac:dyDescent="0.3">
      <c r="A15" s="146"/>
      <c r="B15" s="59" t="s">
        <v>56</v>
      </c>
      <c r="C15" s="147">
        <f>SUM(C10:C14)</f>
        <v>0</v>
      </c>
      <c r="D15" s="147">
        <f t="shared" ref="D15:V15" si="2">SUM(D10:D14)</f>
        <v>0</v>
      </c>
      <c r="E15" s="147">
        <f t="shared" si="2"/>
        <v>0</v>
      </c>
      <c r="F15" s="147">
        <f t="shared" si="2"/>
        <v>0</v>
      </c>
      <c r="G15" s="147">
        <f t="shared" si="2"/>
        <v>0</v>
      </c>
      <c r="H15" s="147">
        <f t="shared" si="2"/>
        <v>0</v>
      </c>
      <c r="I15" s="147">
        <f t="shared" si="2"/>
        <v>1762</v>
      </c>
      <c r="J15" s="147">
        <f t="shared" si="2"/>
        <v>0</v>
      </c>
      <c r="K15" s="147">
        <f t="shared" si="2"/>
        <v>0</v>
      </c>
      <c r="L15" s="147">
        <f t="shared" si="2"/>
        <v>0</v>
      </c>
      <c r="M15" s="147">
        <f t="shared" si="2"/>
        <v>0</v>
      </c>
      <c r="N15" s="147">
        <f t="shared" si="2"/>
        <v>0</v>
      </c>
      <c r="O15" s="147">
        <f t="shared" si="2"/>
        <v>0</v>
      </c>
      <c r="P15" s="147">
        <f t="shared" si="2"/>
        <v>0</v>
      </c>
      <c r="Q15" s="147">
        <f t="shared" si="2"/>
        <v>0</v>
      </c>
      <c r="R15" s="147">
        <f t="shared" si="2"/>
        <v>0</v>
      </c>
      <c r="S15" s="147">
        <f t="shared" si="2"/>
        <v>0</v>
      </c>
      <c r="T15" s="147">
        <f t="shared" si="2"/>
        <v>1762</v>
      </c>
      <c r="U15" s="147">
        <f t="shared" si="2"/>
        <v>0</v>
      </c>
      <c r="V15" s="147">
        <f t="shared" si="2"/>
        <v>1762</v>
      </c>
    </row>
    <row r="16" spans="1:24" ht="20.25" x14ac:dyDescent="0.3">
      <c r="A16" s="142">
        <v>6</v>
      </c>
      <c r="B16" s="52" t="s">
        <v>57</v>
      </c>
      <c r="C16" s="143"/>
      <c r="D16" s="143"/>
      <c r="E16" s="143"/>
      <c r="F16" s="143"/>
      <c r="G16" s="143"/>
      <c r="H16" s="143"/>
      <c r="I16" s="143"/>
      <c r="J16" s="143"/>
      <c r="K16" s="143"/>
      <c r="L16" s="143"/>
      <c r="M16" s="143"/>
      <c r="N16" s="143"/>
      <c r="O16" s="143"/>
      <c r="P16" s="143"/>
      <c r="Q16" s="143"/>
      <c r="R16" s="143"/>
      <c r="S16" s="143"/>
      <c r="T16" s="144">
        <f t="shared" si="0"/>
        <v>0</v>
      </c>
      <c r="U16" s="143">
        <f>'[5]изм 2024_НМП'!U16</f>
        <v>0</v>
      </c>
      <c r="V16" s="144">
        <f>T16+U16</f>
        <v>0</v>
      </c>
    </row>
    <row r="17" spans="1:24" ht="40.5" x14ac:dyDescent="0.3">
      <c r="A17" s="142">
        <v>7</v>
      </c>
      <c r="B17" s="52" t="s">
        <v>58</v>
      </c>
      <c r="C17" s="143"/>
      <c r="D17" s="143"/>
      <c r="E17" s="143"/>
      <c r="F17" s="143"/>
      <c r="G17" s="143"/>
      <c r="H17" s="143"/>
      <c r="I17" s="143"/>
      <c r="J17" s="143"/>
      <c r="K17" s="143"/>
      <c r="L17" s="143"/>
      <c r="M17" s="143"/>
      <c r="N17" s="143"/>
      <c r="O17" s="143"/>
      <c r="P17" s="143"/>
      <c r="Q17" s="143"/>
      <c r="R17" s="143"/>
      <c r="S17" s="143"/>
      <c r="T17" s="144">
        <f>SUM(C17:S17)</f>
        <v>0</v>
      </c>
      <c r="U17" s="143">
        <f>'[5]изм 2024_НМП'!U17</f>
        <v>0</v>
      </c>
      <c r="V17" s="144">
        <f>U17+T17</f>
        <v>0</v>
      </c>
      <c r="X17" s="145"/>
    </row>
    <row r="18" spans="1:24" ht="20.25" x14ac:dyDescent="0.3">
      <c r="A18" s="142" t="s">
        <v>160</v>
      </c>
      <c r="B18" s="52" t="s">
        <v>59</v>
      </c>
      <c r="C18" s="143"/>
      <c r="D18" s="143"/>
      <c r="E18" s="143"/>
      <c r="F18" s="143"/>
      <c r="G18" s="143"/>
      <c r="H18" s="143"/>
      <c r="I18" s="143"/>
      <c r="J18" s="143"/>
      <c r="K18" s="143"/>
      <c r="L18" s="143"/>
      <c r="M18" s="143"/>
      <c r="N18" s="143"/>
      <c r="O18" s="143"/>
      <c r="P18" s="143"/>
      <c r="Q18" s="143"/>
      <c r="R18" s="143"/>
      <c r="S18" s="143"/>
      <c r="T18" s="144">
        <f>SUM(C18:S18)</f>
        <v>0</v>
      </c>
      <c r="U18" s="143">
        <f>'[5]изм 2024_НМП'!U18</f>
        <v>0</v>
      </c>
      <c r="V18" s="144">
        <f>U18+T18</f>
        <v>0</v>
      </c>
    </row>
    <row r="19" spans="1:24" ht="40.5" x14ac:dyDescent="0.3">
      <c r="A19" s="142">
        <v>9</v>
      </c>
      <c r="B19" s="52" t="s">
        <v>60</v>
      </c>
      <c r="C19" s="143"/>
      <c r="D19" s="143"/>
      <c r="E19" s="143"/>
      <c r="F19" s="143"/>
      <c r="G19" s="143"/>
      <c r="H19" s="143"/>
      <c r="I19" s="143"/>
      <c r="J19" s="143"/>
      <c r="K19" s="143"/>
      <c r="L19" s="143"/>
      <c r="M19" s="143"/>
      <c r="N19" s="143"/>
      <c r="O19" s="143"/>
      <c r="P19" s="143"/>
      <c r="Q19" s="143"/>
      <c r="R19" s="143"/>
      <c r="S19" s="143"/>
      <c r="T19" s="144">
        <f t="shared" si="0"/>
        <v>0</v>
      </c>
      <c r="U19" s="143">
        <f>'[5]изм 2024_НМП'!U19</f>
        <v>0</v>
      </c>
      <c r="V19" s="144">
        <f t="shared" si="1"/>
        <v>0</v>
      </c>
    </row>
    <row r="20" spans="1:24" ht="40.5" x14ac:dyDescent="0.3">
      <c r="A20" s="142">
        <v>10</v>
      </c>
      <c r="B20" s="52" t="s">
        <v>61</v>
      </c>
      <c r="C20" s="143"/>
      <c r="D20" s="143"/>
      <c r="E20" s="143"/>
      <c r="F20" s="143"/>
      <c r="G20" s="143"/>
      <c r="H20" s="143"/>
      <c r="I20" s="143"/>
      <c r="J20" s="143"/>
      <c r="K20" s="143"/>
      <c r="L20" s="143"/>
      <c r="M20" s="143"/>
      <c r="N20" s="143"/>
      <c r="O20" s="143"/>
      <c r="P20" s="143"/>
      <c r="Q20" s="143"/>
      <c r="R20" s="143"/>
      <c r="S20" s="143"/>
      <c r="T20" s="144">
        <f t="shared" si="0"/>
        <v>0</v>
      </c>
      <c r="U20" s="143">
        <f>'[5]изм 2024_НМП'!U20</f>
        <v>0</v>
      </c>
      <c r="V20" s="144">
        <f t="shared" si="1"/>
        <v>0</v>
      </c>
    </row>
    <row r="21" spans="1:24" ht="20.25" x14ac:dyDescent="0.3">
      <c r="A21" s="142">
        <v>11</v>
      </c>
      <c r="B21" s="52" t="s">
        <v>62</v>
      </c>
      <c r="C21" s="143"/>
      <c r="D21" s="143"/>
      <c r="E21" s="143"/>
      <c r="F21" s="143"/>
      <c r="G21" s="143"/>
      <c r="H21" s="143"/>
      <c r="I21" s="143"/>
      <c r="J21" s="143"/>
      <c r="K21" s="143"/>
      <c r="L21" s="143"/>
      <c r="M21" s="143"/>
      <c r="N21" s="143"/>
      <c r="O21" s="143"/>
      <c r="P21" s="143"/>
      <c r="Q21" s="143"/>
      <c r="R21" s="143"/>
      <c r="S21" s="143"/>
      <c r="T21" s="144">
        <f t="shared" si="0"/>
        <v>0</v>
      </c>
      <c r="U21" s="143">
        <f>'[5]изм 2024_НМП'!U21</f>
        <v>0</v>
      </c>
      <c r="V21" s="144">
        <f t="shared" si="1"/>
        <v>0</v>
      </c>
    </row>
    <row r="22" spans="1:24" ht="40.5" x14ac:dyDescent="0.3">
      <c r="A22" s="146"/>
      <c r="B22" s="59" t="s">
        <v>63</v>
      </c>
      <c r="C22" s="147">
        <f>SUM(C16:C21)</f>
        <v>0</v>
      </c>
      <c r="D22" s="147">
        <f t="shared" ref="D22:U22" si="3">SUM(D16:D21)</f>
        <v>0</v>
      </c>
      <c r="E22" s="147">
        <f t="shared" si="3"/>
        <v>0</v>
      </c>
      <c r="F22" s="147">
        <f t="shared" si="3"/>
        <v>0</v>
      </c>
      <c r="G22" s="147">
        <f t="shared" si="3"/>
        <v>0</v>
      </c>
      <c r="H22" s="147">
        <f t="shared" si="3"/>
        <v>0</v>
      </c>
      <c r="I22" s="147">
        <f t="shared" si="3"/>
        <v>0</v>
      </c>
      <c r="J22" s="147">
        <f t="shared" si="3"/>
        <v>0</v>
      </c>
      <c r="K22" s="147">
        <f>SUM(K16:K21)</f>
        <v>0</v>
      </c>
      <c r="L22" s="147">
        <f t="shared" si="3"/>
        <v>0</v>
      </c>
      <c r="M22" s="147">
        <f t="shared" si="3"/>
        <v>0</v>
      </c>
      <c r="N22" s="147">
        <f t="shared" si="3"/>
        <v>0</v>
      </c>
      <c r="O22" s="147">
        <f t="shared" si="3"/>
        <v>0</v>
      </c>
      <c r="P22" s="147">
        <f t="shared" si="3"/>
        <v>0</v>
      </c>
      <c r="Q22" s="147">
        <f t="shared" si="3"/>
        <v>0</v>
      </c>
      <c r="R22" s="147">
        <f t="shared" si="3"/>
        <v>0</v>
      </c>
      <c r="S22" s="147">
        <f>SUM(S16:S21)</f>
        <v>0</v>
      </c>
      <c r="T22" s="147">
        <f>SUM(T16:T21)</f>
        <v>0</v>
      </c>
      <c r="U22" s="147">
        <f t="shared" si="3"/>
        <v>0</v>
      </c>
      <c r="V22" s="147">
        <f>SUM(V16:V21)</f>
        <v>0</v>
      </c>
    </row>
    <row r="23" spans="1:24" ht="40.5" x14ac:dyDescent="0.3">
      <c r="A23" s="148">
        <v>12</v>
      </c>
      <c r="B23" s="52" t="s">
        <v>64</v>
      </c>
      <c r="C23" s="143"/>
      <c r="D23" s="143"/>
      <c r="E23" s="143"/>
      <c r="F23" s="143"/>
      <c r="G23" s="143"/>
      <c r="H23" s="143"/>
      <c r="I23" s="143"/>
      <c r="J23" s="143"/>
      <c r="K23" s="143"/>
      <c r="L23" s="143"/>
      <c r="M23" s="143"/>
      <c r="N23" s="143"/>
      <c r="O23" s="143"/>
      <c r="P23" s="143"/>
      <c r="Q23" s="143"/>
      <c r="R23" s="143"/>
      <c r="S23" s="143"/>
      <c r="T23" s="144">
        <f t="shared" si="0"/>
        <v>0</v>
      </c>
      <c r="U23" s="143">
        <f>'[5]изм 2024_НМП'!U23</f>
        <v>0</v>
      </c>
      <c r="V23" s="144">
        <f t="shared" si="1"/>
        <v>0</v>
      </c>
    </row>
    <row r="24" spans="1:24" ht="40.5" x14ac:dyDescent="0.3">
      <c r="A24" s="148">
        <v>13</v>
      </c>
      <c r="B24" s="52" t="s">
        <v>65</v>
      </c>
      <c r="C24" s="143"/>
      <c r="D24" s="143"/>
      <c r="E24" s="143"/>
      <c r="F24" s="143"/>
      <c r="G24" s="143"/>
      <c r="H24" s="143"/>
      <c r="I24" s="143"/>
      <c r="J24" s="143"/>
      <c r="K24" s="143"/>
      <c r="L24" s="143"/>
      <c r="M24" s="143"/>
      <c r="N24" s="143"/>
      <c r="O24" s="143"/>
      <c r="P24" s="143"/>
      <c r="Q24" s="143"/>
      <c r="R24" s="143"/>
      <c r="S24" s="143"/>
      <c r="T24" s="144">
        <f t="shared" si="0"/>
        <v>0</v>
      </c>
      <c r="U24" s="143">
        <f>'[5]изм 2024_НМП'!U24</f>
        <v>0</v>
      </c>
      <c r="V24" s="144">
        <f t="shared" si="1"/>
        <v>0</v>
      </c>
    </row>
    <row r="25" spans="1:24" ht="20.25" x14ac:dyDescent="0.3">
      <c r="A25" s="148">
        <v>14</v>
      </c>
      <c r="B25" s="52" t="s">
        <v>66</v>
      </c>
      <c r="C25" s="143"/>
      <c r="D25" s="143"/>
      <c r="E25" s="143"/>
      <c r="F25" s="143"/>
      <c r="G25" s="143"/>
      <c r="H25" s="143"/>
      <c r="I25" s="143"/>
      <c r="J25" s="143"/>
      <c r="K25" s="143"/>
      <c r="L25" s="143"/>
      <c r="M25" s="143"/>
      <c r="N25" s="143"/>
      <c r="O25" s="143"/>
      <c r="P25" s="143"/>
      <c r="Q25" s="143"/>
      <c r="R25" s="143"/>
      <c r="S25" s="143"/>
      <c r="T25" s="144">
        <f t="shared" si="0"/>
        <v>0</v>
      </c>
      <c r="U25" s="143">
        <f>'[5]изм 2024_НМП'!U25</f>
        <v>0</v>
      </c>
      <c r="V25" s="144">
        <f t="shared" si="1"/>
        <v>0</v>
      </c>
      <c r="X25" s="145"/>
    </row>
    <row r="26" spans="1:24" ht="40.5" x14ac:dyDescent="0.3">
      <c r="A26" s="149"/>
      <c r="B26" s="59" t="s">
        <v>67</v>
      </c>
      <c r="C26" s="147">
        <f>SUM(C23:C25)</f>
        <v>0</v>
      </c>
      <c r="D26" s="147">
        <f t="shared" ref="D26:V26" si="4">SUM(D23:D25)</f>
        <v>0</v>
      </c>
      <c r="E26" s="147">
        <f t="shared" si="4"/>
        <v>0</v>
      </c>
      <c r="F26" s="147">
        <f t="shared" si="4"/>
        <v>0</v>
      </c>
      <c r="G26" s="147">
        <f t="shared" si="4"/>
        <v>0</v>
      </c>
      <c r="H26" s="147">
        <f t="shared" si="4"/>
        <v>0</v>
      </c>
      <c r="I26" s="147">
        <f t="shared" si="4"/>
        <v>0</v>
      </c>
      <c r="J26" s="147">
        <f t="shared" si="4"/>
        <v>0</v>
      </c>
      <c r="K26" s="147">
        <f t="shared" si="4"/>
        <v>0</v>
      </c>
      <c r="L26" s="147">
        <f t="shared" si="4"/>
        <v>0</v>
      </c>
      <c r="M26" s="147">
        <f t="shared" si="4"/>
        <v>0</v>
      </c>
      <c r="N26" s="147">
        <f t="shared" si="4"/>
        <v>0</v>
      </c>
      <c r="O26" s="147">
        <f t="shared" si="4"/>
        <v>0</v>
      </c>
      <c r="P26" s="147">
        <f t="shared" si="4"/>
        <v>0</v>
      </c>
      <c r="Q26" s="147">
        <f t="shared" si="4"/>
        <v>0</v>
      </c>
      <c r="R26" s="147">
        <f t="shared" si="4"/>
        <v>0</v>
      </c>
      <c r="S26" s="147">
        <f t="shared" si="4"/>
        <v>0</v>
      </c>
      <c r="T26" s="147">
        <f t="shared" si="4"/>
        <v>0</v>
      </c>
      <c r="U26" s="147">
        <f t="shared" si="4"/>
        <v>0</v>
      </c>
      <c r="V26" s="147">
        <f t="shared" si="4"/>
        <v>0</v>
      </c>
    </row>
    <row r="27" spans="1:24" ht="20.25" x14ac:dyDescent="0.3">
      <c r="A27" s="150">
        <v>15</v>
      </c>
      <c r="B27" s="52" t="s">
        <v>68</v>
      </c>
      <c r="C27" s="143"/>
      <c r="D27" s="143"/>
      <c r="E27" s="143"/>
      <c r="F27" s="143"/>
      <c r="G27" s="143"/>
      <c r="H27" s="143"/>
      <c r="I27" s="143"/>
      <c r="J27" s="143"/>
      <c r="K27" s="143"/>
      <c r="L27" s="143"/>
      <c r="M27" s="143"/>
      <c r="N27" s="143"/>
      <c r="O27" s="143"/>
      <c r="P27" s="143"/>
      <c r="Q27" s="143"/>
      <c r="R27" s="143"/>
      <c r="S27" s="143"/>
      <c r="T27" s="144">
        <f t="shared" si="0"/>
        <v>0</v>
      </c>
      <c r="U27" s="143">
        <f>'[5]изм 2024_НМП'!U27</f>
        <v>0</v>
      </c>
      <c r="V27" s="144">
        <f>U27+T27</f>
        <v>0</v>
      </c>
    </row>
    <row r="28" spans="1:24" ht="20.25" x14ac:dyDescent="0.3">
      <c r="A28" s="150">
        <v>16</v>
      </c>
      <c r="B28" s="52" t="s">
        <v>69</v>
      </c>
      <c r="C28" s="143"/>
      <c r="D28" s="143"/>
      <c r="E28" s="143"/>
      <c r="F28" s="143"/>
      <c r="G28" s="143"/>
      <c r="H28" s="143"/>
      <c r="I28" s="143"/>
      <c r="J28" s="143"/>
      <c r="K28" s="143"/>
      <c r="L28" s="143"/>
      <c r="M28" s="143"/>
      <c r="N28" s="143"/>
      <c r="O28" s="143"/>
      <c r="P28" s="143"/>
      <c r="Q28" s="143"/>
      <c r="R28" s="143"/>
      <c r="S28" s="143"/>
      <c r="T28" s="144">
        <f t="shared" si="0"/>
        <v>0</v>
      </c>
      <c r="U28" s="143">
        <f>'[5]изм 2024_НМП'!U28</f>
        <v>0</v>
      </c>
      <c r="V28" s="144">
        <f t="shared" si="1"/>
        <v>0</v>
      </c>
    </row>
    <row r="29" spans="1:24" ht="20.25" x14ac:dyDescent="0.3">
      <c r="A29" s="150">
        <v>17</v>
      </c>
      <c r="B29" s="52" t="s">
        <v>70</v>
      </c>
      <c r="C29" s="143"/>
      <c r="D29" s="143"/>
      <c r="E29" s="143"/>
      <c r="F29" s="143"/>
      <c r="G29" s="143"/>
      <c r="H29" s="143"/>
      <c r="I29" s="143"/>
      <c r="J29" s="143"/>
      <c r="K29" s="143"/>
      <c r="L29" s="143"/>
      <c r="M29" s="143"/>
      <c r="N29" s="143"/>
      <c r="O29" s="143"/>
      <c r="P29" s="143"/>
      <c r="Q29" s="143"/>
      <c r="R29" s="143"/>
      <c r="S29" s="143"/>
      <c r="T29" s="144">
        <f t="shared" si="0"/>
        <v>0</v>
      </c>
      <c r="U29" s="143">
        <f>'[5]изм 2024_НМП'!U29</f>
        <v>0</v>
      </c>
      <c r="V29" s="144">
        <f t="shared" si="1"/>
        <v>0</v>
      </c>
    </row>
    <row r="30" spans="1:24" ht="20.25" x14ac:dyDescent="0.3">
      <c r="A30" s="150">
        <v>18</v>
      </c>
      <c r="B30" s="52" t="s">
        <v>71</v>
      </c>
      <c r="C30" s="143"/>
      <c r="D30" s="143"/>
      <c r="E30" s="143"/>
      <c r="F30" s="143"/>
      <c r="G30" s="143"/>
      <c r="H30" s="143"/>
      <c r="I30" s="143"/>
      <c r="J30" s="143"/>
      <c r="K30" s="143"/>
      <c r="L30" s="143"/>
      <c r="M30" s="143"/>
      <c r="N30" s="143"/>
      <c r="O30" s="143"/>
      <c r="P30" s="143"/>
      <c r="Q30" s="143"/>
      <c r="R30" s="143"/>
      <c r="S30" s="143"/>
      <c r="T30" s="144">
        <f t="shared" si="0"/>
        <v>0</v>
      </c>
      <c r="U30" s="143">
        <f>'[5]изм 2024_НМП'!U30</f>
        <v>0</v>
      </c>
      <c r="V30" s="144">
        <f t="shared" si="1"/>
        <v>0</v>
      </c>
    </row>
    <row r="31" spans="1:24" ht="20.25" x14ac:dyDescent="0.3">
      <c r="A31" s="150">
        <v>19</v>
      </c>
      <c r="B31" s="52" t="s">
        <v>72</v>
      </c>
      <c r="C31" s="143"/>
      <c r="D31" s="143"/>
      <c r="E31" s="143"/>
      <c r="F31" s="143"/>
      <c r="G31" s="143"/>
      <c r="H31" s="143"/>
      <c r="I31" s="143"/>
      <c r="J31" s="143"/>
      <c r="K31" s="143"/>
      <c r="L31" s="143"/>
      <c r="M31" s="143"/>
      <c r="N31" s="143"/>
      <c r="O31" s="143"/>
      <c r="P31" s="143"/>
      <c r="Q31" s="143"/>
      <c r="R31" s="143"/>
      <c r="S31" s="143"/>
      <c r="T31" s="144">
        <f t="shared" si="0"/>
        <v>0</v>
      </c>
      <c r="U31" s="143">
        <f>'[5]изм 2024_НМП'!U31</f>
        <v>0</v>
      </c>
      <c r="V31" s="144">
        <f t="shared" si="1"/>
        <v>0</v>
      </c>
    </row>
    <row r="32" spans="1:24" ht="20.25" x14ac:dyDescent="0.3">
      <c r="A32" s="150">
        <v>20</v>
      </c>
      <c r="B32" s="52" t="s">
        <v>73</v>
      </c>
      <c r="C32" s="143"/>
      <c r="D32" s="143"/>
      <c r="E32" s="143"/>
      <c r="F32" s="143"/>
      <c r="G32" s="143"/>
      <c r="H32" s="143"/>
      <c r="I32" s="143"/>
      <c r="J32" s="143"/>
      <c r="K32" s="143">
        <v>230</v>
      </c>
      <c r="L32" s="143"/>
      <c r="M32" s="143"/>
      <c r="N32" s="143"/>
      <c r="O32" s="143"/>
      <c r="P32" s="143"/>
      <c r="Q32" s="143"/>
      <c r="R32" s="143"/>
      <c r="S32" s="143"/>
      <c r="T32" s="144">
        <f>SUM(C32:S32)</f>
        <v>230</v>
      </c>
      <c r="U32" s="143">
        <f>'[5]изм 2024_НМП'!U32</f>
        <v>0</v>
      </c>
      <c r="V32" s="144">
        <f>U32+T32</f>
        <v>230</v>
      </c>
      <c r="X32" s="145"/>
    </row>
    <row r="33" spans="1:22" ht="40.5" x14ac:dyDescent="0.3">
      <c r="A33" s="150">
        <v>21</v>
      </c>
      <c r="B33" s="52" t="s">
        <v>74</v>
      </c>
      <c r="C33" s="143"/>
      <c r="D33" s="143"/>
      <c r="E33" s="143"/>
      <c r="F33" s="143"/>
      <c r="G33" s="143"/>
      <c r="H33" s="143"/>
      <c r="I33" s="143"/>
      <c r="J33" s="143"/>
      <c r="K33" s="143"/>
      <c r="L33" s="143"/>
      <c r="M33" s="143"/>
      <c r="N33" s="143"/>
      <c r="O33" s="143"/>
      <c r="P33" s="143"/>
      <c r="Q33" s="143"/>
      <c r="R33" s="143"/>
      <c r="S33" s="143"/>
      <c r="T33" s="144">
        <f>SUM(C33:S33)</f>
        <v>0</v>
      </c>
      <c r="U33" s="143">
        <f>'[5]изм 2024_НМП'!U33</f>
        <v>0</v>
      </c>
      <c r="V33" s="144">
        <f>U33+T33</f>
        <v>0</v>
      </c>
    </row>
    <row r="34" spans="1:22" ht="20.25" x14ac:dyDescent="0.3">
      <c r="A34" s="150">
        <v>22</v>
      </c>
      <c r="B34" s="52" t="s">
        <v>75</v>
      </c>
      <c r="C34" s="143"/>
      <c r="D34" s="143"/>
      <c r="E34" s="143"/>
      <c r="F34" s="143"/>
      <c r="G34" s="143"/>
      <c r="H34" s="143"/>
      <c r="I34" s="143"/>
      <c r="J34" s="143"/>
      <c r="K34" s="143"/>
      <c r="L34" s="143"/>
      <c r="M34" s="143"/>
      <c r="N34" s="143"/>
      <c r="O34" s="143"/>
      <c r="P34" s="143"/>
      <c r="Q34" s="143"/>
      <c r="R34" s="143"/>
      <c r="S34" s="143"/>
      <c r="T34" s="144">
        <f t="shared" si="0"/>
        <v>0</v>
      </c>
      <c r="U34" s="143">
        <f>'[5]изм 2024_НМП'!U34</f>
        <v>0</v>
      </c>
      <c r="V34" s="144">
        <f t="shared" si="1"/>
        <v>0</v>
      </c>
    </row>
    <row r="35" spans="1:22" ht="20.25" x14ac:dyDescent="0.3">
      <c r="A35" s="150">
        <v>23</v>
      </c>
      <c r="B35" s="52" t="s">
        <v>76</v>
      </c>
      <c r="C35" s="143"/>
      <c r="D35" s="143"/>
      <c r="E35" s="143"/>
      <c r="F35" s="143"/>
      <c r="G35" s="143"/>
      <c r="H35" s="143"/>
      <c r="I35" s="143"/>
      <c r="J35" s="143"/>
      <c r="K35" s="143"/>
      <c r="L35" s="143"/>
      <c r="M35" s="143"/>
      <c r="N35" s="143"/>
      <c r="O35" s="143"/>
      <c r="P35" s="143"/>
      <c r="Q35" s="143"/>
      <c r="R35" s="143"/>
      <c r="S35" s="143"/>
      <c r="T35" s="144">
        <f t="shared" si="0"/>
        <v>0</v>
      </c>
      <c r="U35" s="143">
        <f>'[5]изм 2024_НМП'!U35</f>
        <v>0</v>
      </c>
      <c r="V35" s="144">
        <f t="shared" si="1"/>
        <v>0</v>
      </c>
    </row>
    <row r="36" spans="1:22" ht="20.25" x14ac:dyDescent="0.3">
      <c r="A36" s="150">
        <v>24</v>
      </c>
      <c r="B36" s="52" t="s">
        <v>77</v>
      </c>
      <c r="C36" s="143"/>
      <c r="D36" s="143"/>
      <c r="E36" s="143"/>
      <c r="F36" s="143"/>
      <c r="G36" s="143"/>
      <c r="H36" s="143"/>
      <c r="I36" s="143"/>
      <c r="J36" s="143"/>
      <c r="K36" s="143"/>
      <c r="L36" s="143"/>
      <c r="M36" s="143"/>
      <c r="N36" s="143"/>
      <c r="O36" s="143"/>
      <c r="P36" s="143"/>
      <c r="Q36" s="143"/>
      <c r="R36" s="143"/>
      <c r="S36" s="143"/>
      <c r="T36" s="144">
        <f t="shared" si="0"/>
        <v>0</v>
      </c>
      <c r="U36" s="143">
        <f>'[5]изм 2024_НМП'!U36</f>
        <v>0</v>
      </c>
      <c r="V36" s="144">
        <f t="shared" si="1"/>
        <v>0</v>
      </c>
    </row>
    <row r="37" spans="1:22" ht="20.25" x14ac:dyDescent="0.3">
      <c r="A37" s="150">
        <v>25</v>
      </c>
      <c r="B37" s="52" t="s">
        <v>78</v>
      </c>
      <c r="C37" s="143"/>
      <c r="D37" s="143"/>
      <c r="E37" s="143"/>
      <c r="F37" s="143"/>
      <c r="G37" s="143"/>
      <c r="H37" s="143"/>
      <c r="I37" s="143"/>
      <c r="J37" s="143"/>
      <c r="K37" s="143"/>
      <c r="L37" s="143"/>
      <c r="M37" s="143"/>
      <c r="N37" s="143"/>
      <c r="O37" s="143"/>
      <c r="P37" s="143"/>
      <c r="Q37" s="143"/>
      <c r="R37" s="143"/>
      <c r="S37" s="143"/>
      <c r="T37" s="144">
        <f t="shared" si="0"/>
        <v>0</v>
      </c>
      <c r="U37" s="143">
        <f>'[5]изм 2024_НМП'!U37</f>
        <v>0</v>
      </c>
      <c r="V37" s="144">
        <f t="shared" si="1"/>
        <v>0</v>
      </c>
    </row>
    <row r="38" spans="1:22" ht="20.25" x14ac:dyDescent="0.3">
      <c r="A38" s="150">
        <v>26</v>
      </c>
      <c r="B38" s="52" t="s">
        <v>79</v>
      </c>
      <c r="C38" s="143"/>
      <c r="D38" s="143"/>
      <c r="E38" s="143"/>
      <c r="F38" s="143"/>
      <c r="G38" s="143"/>
      <c r="H38" s="143"/>
      <c r="I38" s="143"/>
      <c r="J38" s="143"/>
      <c r="K38" s="143"/>
      <c r="L38" s="143"/>
      <c r="M38" s="143"/>
      <c r="N38" s="143"/>
      <c r="O38" s="143"/>
      <c r="P38" s="143"/>
      <c r="Q38" s="143"/>
      <c r="R38" s="143"/>
      <c r="S38" s="143"/>
      <c r="T38" s="144">
        <f t="shared" si="0"/>
        <v>0</v>
      </c>
      <c r="U38" s="143">
        <f>'[5]изм 2024_НМП'!U38</f>
        <v>0</v>
      </c>
      <c r="V38" s="144">
        <f t="shared" si="1"/>
        <v>0</v>
      </c>
    </row>
    <row r="39" spans="1:22" ht="20.25" x14ac:dyDescent="0.3">
      <c r="A39" s="150">
        <v>27</v>
      </c>
      <c r="B39" s="52" t="s">
        <v>80</v>
      </c>
      <c r="C39" s="143"/>
      <c r="D39" s="143"/>
      <c r="E39" s="143"/>
      <c r="F39" s="143"/>
      <c r="G39" s="143"/>
      <c r="H39" s="143"/>
      <c r="I39" s="143"/>
      <c r="J39" s="143"/>
      <c r="K39" s="143"/>
      <c r="L39" s="143"/>
      <c r="M39" s="143"/>
      <c r="N39" s="143"/>
      <c r="O39" s="143"/>
      <c r="P39" s="143"/>
      <c r="Q39" s="143"/>
      <c r="R39" s="143"/>
      <c r="S39" s="143"/>
      <c r="T39" s="144">
        <f t="shared" si="0"/>
        <v>0</v>
      </c>
      <c r="U39" s="143">
        <f>'[5]изм 2024_НМП'!U39</f>
        <v>0</v>
      </c>
      <c r="V39" s="144">
        <f t="shared" si="1"/>
        <v>0</v>
      </c>
    </row>
    <row r="40" spans="1:22" ht="40.5" x14ac:dyDescent="0.3">
      <c r="A40" s="150">
        <v>28</v>
      </c>
      <c r="B40" s="52" t="s">
        <v>81</v>
      </c>
      <c r="C40" s="143"/>
      <c r="D40" s="143"/>
      <c r="E40" s="143"/>
      <c r="F40" s="143"/>
      <c r="G40" s="143"/>
      <c r="H40" s="143"/>
      <c r="I40" s="143"/>
      <c r="J40" s="143"/>
      <c r="K40" s="143"/>
      <c r="L40" s="143"/>
      <c r="M40" s="143"/>
      <c r="N40" s="143"/>
      <c r="O40" s="143"/>
      <c r="P40" s="143"/>
      <c r="Q40" s="143"/>
      <c r="R40" s="143"/>
      <c r="S40" s="143"/>
      <c r="T40" s="144">
        <f t="shared" si="0"/>
        <v>0</v>
      </c>
      <c r="U40" s="143">
        <f>'[5]изм 2024_НМП'!U40</f>
        <v>0</v>
      </c>
      <c r="V40" s="144">
        <f t="shared" si="1"/>
        <v>0</v>
      </c>
    </row>
    <row r="41" spans="1:22" ht="20.25" x14ac:dyDescent="0.3">
      <c r="A41" s="150">
        <v>29</v>
      </c>
      <c r="B41" s="52" t="s">
        <v>82</v>
      </c>
      <c r="C41" s="143"/>
      <c r="D41" s="143"/>
      <c r="E41" s="143"/>
      <c r="F41" s="143"/>
      <c r="G41" s="143"/>
      <c r="H41" s="143"/>
      <c r="I41" s="143"/>
      <c r="J41" s="143"/>
      <c r="K41" s="143"/>
      <c r="L41" s="143"/>
      <c r="M41" s="143"/>
      <c r="N41" s="143"/>
      <c r="O41" s="143"/>
      <c r="P41" s="143"/>
      <c r="Q41" s="143"/>
      <c r="R41" s="143"/>
      <c r="S41" s="143"/>
      <c r="T41" s="144">
        <f t="shared" si="0"/>
        <v>0</v>
      </c>
      <c r="U41" s="143">
        <f>'[5]изм 2024_НМП'!U41</f>
        <v>0</v>
      </c>
      <c r="V41" s="144">
        <f t="shared" si="1"/>
        <v>0</v>
      </c>
    </row>
    <row r="42" spans="1:22" ht="20.25" x14ac:dyDescent="0.3">
      <c r="A42" s="150">
        <v>30</v>
      </c>
      <c r="B42" s="52" t="s">
        <v>83</v>
      </c>
      <c r="C42" s="143"/>
      <c r="D42" s="143"/>
      <c r="E42" s="143"/>
      <c r="F42" s="143"/>
      <c r="G42" s="143"/>
      <c r="H42" s="143"/>
      <c r="I42" s="143"/>
      <c r="J42" s="143"/>
      <c r="K42" s="143"/>
      <c r="L42" s="143"/>
      <c r="M42" s="143"/>
      <c r="N42" s="143"/>
      <c r="O42" s="143"/>
      <c r="P42" s="143"/>
      <c r="Q42" s="143"/>
      <c r="R42" s="143"/>
      <c r="S42" s="143"/>
      <c r="T42" s="144">
        <f t="shared" si="0"/>
        <v>0</v>
      </c>
      <c r="U42" s="143">
        <f>'[5]изм 2024_НМП'!U42</f>
        <v>0</v>
      </c>
      <c r="V42" s="144">
        <f t="shared" si="1"/>
        <v>0</v>
      </c>
    </row>
    <row r="43" spans="1:22" ht="20.25" x14ac:dyDescent="0.3">
      <c r="A43" s="150">
        <v>31</v>
      </c>
      <c r="B43" s="52" t="s">
        <v>84</v>
      </c>
      <c r="C43" s="143"/>
      <c r="D43" s="143"/>
      <c r="E43" s="143"/>
      <c r="F43" s="143"/>
      <c r="G43" s="143"/>
      <c r="H43" s="143"/>
      <c r="I43" s="143"/>
      <c r="J43" s="143"/>
      <c r="K43" s="143"/>
      <c r="L43" s="143"/>
      <c r="M43" s="143"/>
      <c r="N43" s="143"/>
      <c r="O43" s="143"/>
      <c r="P43" s="143"/>
      <c r="Q43" s="143"/>
      <c r="R43" s="143"/>
      <c r="S43" s="143"/>
      <c r="T43" s="144">
        <f t="shared" si="0"/>
        <v>0</v>
      </c>
      <c r="U43" s="143">
        <f>'[5]изм 2024_НМП'!U43</f>
        <v>0</v>
      </c>
      <c r="V43" s="144">
        <f t="shared" si="1"/>
        <v>0</v>
      </c>
    </row>
    <row r="44" spans="1:22" ht="20.25" x14ac:dyDescent="0.3">
      <c r="A44" s="150">
        <v>32</v>
      </c>
      <c r="B44" s="52" t="s">
        <v>85</v>
      </c>
      <c r="C44" s="143"/>
      <c r="D44" s="143"/>
      <c r="E44" s="143"/>
      <c r="F44" s="143"/>
      <c r="G44" s="143"/>
      <c r="H44" s="143"/>
      <c r="I44" s="143"/>
      <c r="J44" s="143"/>
      <c r="K44" s="143"/>
      <c r="L44" s="143"/>
      <c r="M44" s="143"/>
      <c r="N44" s="143"/>
      <c r="O44" s="143"/>
      <c r="P44" s="143"/>
      <c r="Q44" s="143"/>
      <c r="R44" s="143"/>
      <c r="S44" s="143"/>
      <c r="T44" s="144">
        <f t="shared" si="0"/>
        <v>0</v>
      </c>
      <c r="U44" s="143">
        <f>'[5]изм 2024_НМП'!U44</f>
        <v>0</v>
      </c>
      <c r="V44" s="144">
        <f t="shared" si="1"/>
        <v>0</v>
      </c>
    </row>
    <row r="45" spans="1:22" ht="40.5" x14ac:dyDescent="0.3">
      <c r="A45" s="150">
        <v>33</v>
      </c>
      <c r="B45" s="52" t="s">
        <v>86</v>
      </c>
      <c r="C45" s="143"/>
      <c r="D45" s="143"/>
      <c r="E45" s="143"/>
      <c r="F45" s="143"/>
      <c r="G45" s="143"/>
      <c r="H45" s="143"/>
      <c r="I45" s="143"/>
      <c r="J45" s="143"/>
      <c r="K45" s="143"/>
      <c r="L45" s="143"/>
      <c r="M45" s="143"/>
      <c r="N45" s="143"/>
      <c r="O45" s="143"/>
      <c r="P45" s="143"/>
      <c r="Q45" s="143"/>
      <c r="R45" s="143"/>
      <c r="S45" s="143"/>
      <c r="T45" s="144">
        <f t="shared" si="0"/>
        <v>0</v>
      </c>
      <c r="U45" s="143">
        <f>'[5]изм 2024_НМП'!U45</f>
        <v>0</v>
      </c>
      <c r="V45" s="144">
        <f t="shared" si="1"/>
        <v>0</v>
      </c>
    </row>
    <row r="46" spans="1:22" ht="60.75" x14ac:dyDescent="0.3">
      <c r="A46" s="150">
        <v>34</v>
      </c>
      <c r="B46" s="52" t="s">
        <v>87</v>
      </c>
      <c r="C46" s="143"/>
      <c r="D46" s="143"/>
      <c r="E46" s="143"/>
      <c r="F46" s="143"/>
      <c r="G46" s="143"/>
      <c r="H46" s="143"/>
      <c r="I46" s="143"/>
      <c r="J46" s="143"/>
      <c r="K46" s="143"/>
      <c r="L46" s="143"/>
      <c r="M46" s="143"/>
      <c r="N46" s="143"/>
      <c r="O46" s="143"/>
      <c r="P46" s="143"/>
      <c r="Q46" s="143"/>
      <c r="R46" s="143"/>
      <c r="S46" s="143"/>
      <c r="T46" s="144">
        <f>SUM(C46:S46)</f>
        <v>0</v>
      </c>
      <c r="U46" s="143">
        <f>'[5]изм 2024_НМП'!U46</f>
        <v>0</v>
      </c>
      <c r="V46" s="151">
        <f>U46+T46</f>
        <v>0</v>
      </c>
    </row>
    <row r="47" spans="1:22" ht="40.5" x14ac:dyDescent="0.3">
      <c r="A47" s="150">
        <v>35</v>
      </c>
      <c r="B47" s="52" t="s">
        <v>88</v>
      </c>
      <c r="C47" s="143"/>
      <c r="D47" s="143"/>
      <c r="E47" s="143"/>
      <c r="F47" s="143"/>
      <c r="G47" s="143"/>
      <c r="H47" s="143"/>
      <c r="I47" s="143"/>
      <c r="J47" s="143"/>
      <c r="K47" s="143"/>
      <c r="L47" s="143"/>
      <c r="M47" s="143"/>
      <c r="N47" s="143"/>
      <c r="O47" s="143"/>
      <c r="P47" s="143"/>
      <c r="Q47" s="143"/>
      <c r="R47" s="143"/>
      <c r="S47" s="143"/>
      <c r="T47" s="144">
        <f t="shared" si="0"/>
        <v>0</v>
      </c>
      <c r="U47" s="143">
        <f>'[5]изм 2024_НМП'!U47</f>
        <v>0</v>
      </c>
      <c r="V47" s="144">
        <f t="shared" si="1"/>
        <v>0</v>
      </c>
    </row>
    <row r="48" spans="1:22" ht="60.75" x14ac:dyDescent="0.3">
      <c r="A48" s="150">
        <v>36</v>
      </c>
      <c r="B48" s="52" t="s">
        <v>89</v>
      </c>
      <c r="C48" s="143"/>
      <c r="D48" s="143"/>
      <c r="E48" s="143"/>
      <c r="F48" s="143"/>
      <c r="G48" s="143"/>
      <c r="H48" s="143"/>
      <c r="I48" s="143"/>
      <c r="J48" s="143"/>
      <c r="K48" s="143"/>
      <c r="L48" s="143"/>
      <c r="M48" s="143"/>
      <c r="N48" s="143"/>
      <c r="O48" s="143"/>
      <c r="P48" s="143"/>
      <c r="Q48" s="143"/>
      <c r="R48" s="143"/>
      <c r="S48" s="143"/>
      <c r="T48" s="144">
        <f t="shared" si="0"/>
        <v>0</v>
      </c>
      <c r="U48" s="143">
        <f>'[5]изм 2024_НМП'!U48</f>
        <v>0</v>
      </c>
      <c r="V48" s="144">
        <f t="shared" si="1"/>
        <v>0</v>
      </c>
    </row>
    <row r="49" spans="1:33" ht="40.5" x14ac:dyDescent="0.3">
      <c r="A49" s="150">
        <v>37</v>
      </c>
      <c r="B49" s="63" t="s">
        <v>90</v>
      </c>
      <c r="C49" s="143"/>
      <c r="D49" s="143"/>
      <c r="E49" s="143"/>
      <c r="F49" s="143"/>
      <c r="G49" s="143"/>
      <c r="H49" s="143"/>
      <c r="I49" s="143"/>
      <c r="J49" s="143"/>
      <c r="K49" s="143"/>
      <c r="L49" s="143"/>
      <c r="M49" s="143"/>
      <c r="N49" s="143"/>
      <c r="O49" s="143"/>
      <c r="P49" s="143"/>
      <c r="Q49" s="143"/>
      <c r="R49" s="143"/>
      <c r="S49" s="143"/>
      <c r="T49" s="144">
        <f t="shared" si="0"/>
        <v>0</v>
      </c>
      <c r="U49" s="143">
        <f>'[5]изм 2024_НМП'!U49</f>
        <v>0</v>
      </c>
      <c r="V49" s="144">
        <f t="shared" si="1"/>
        <v>0</v>
      </c>
    </row>
    <row r="50" spans="1:33" ht="40.5" x14ac:dyDescent="0.3">
      <c r="A50" s="150">
        <v>38</v>
      </c>
      <c r="B50" s="63" t="s">
        <v>91</v>
      </c>
      <c r="C50" s="143"/>
      <c r="D50" s="143"/>
      <c r="E50" s="143"/>
      <c r="F50" s="143"/>
      <c r="G50" s="143"/>
      <c r="H50" s="143"/>
      <c r="I50" s="143"/>
      <c r="J50" s="143"/>
      <c r="K50" s="143"/>
      <c r="L50" s="143"/>
      <c r="M50" s="143"/>
      <c r="N50" s="143"/>
      <c r="O50" s="143"/>
      <c r="P50" s="143"/>
      <c r="Q50" s="143"/>
      <c r="R50" s="143"/>
      <c r="S50" s="143"/>
      <c r="T50" s="144">
        <f t="shared" si="0"/>
        <v>0</v>
      </c>
      <c r="U50" s="143">
        <f>'[5]изм 2024_НМП'!U50</f>
        <v>0</v>
      </c>
      <c r="V50" s="144">
        <f t="shared" si="1"/>
        <v>0</v>
      </c>
    </row>
    <row r="51" spans="1:33" ht="40.5" x14ac:dyDescent="0.3">
      <c r="A51" s="150">
        <v>39</v>
      </c>
      <c r="B51" s="63" t="s">
        <v>92</v>
      </c>
      <c r="C51" s="143"/>
      <c r="D51" s="143"/>
      <c r="E51" s="143"/>
      <c r="F51" s="143"/>
      <c r="G51" s="143"/>
      <c r="H51" s="143"/>
      <c r="I51" s="143"/>
      <c r="J51" s="143"/>
      <c r="K51" s="143"/>
      <c r="L51" s="143"/>
      <c r="M51" s="143"/>
      <c r="N51" s="143"/>
      <c r="O51" s="143"/>
      <c r="P51" s="143"/>
      <c r="Q51" s="143"/>
      <c r="R51" s="143"/>
      <c r="S51" s="143"/>
      <c r="T51" s="144">
        <f t="shared" si="0"/>
        <v>0</v>
      </c>
      <c r="U51" s="143">
        <f>'[5]изм 2024_НМП'!U51</f>
        <v>0</v>
      </c>
      <c r="V51" s="144">
        <f t="shared" si="1"/>
        <v>0</v>
      </c>
    </row>
    <row r="52" spans="1:33" ht="60.75" x14ac:dyDescent="0.3">
      <c r="A52" s="149"/>
      <c r="B52" s="59" t="s">
        <v>93</v>
      </c>
      <c r="C52" s="147">
        <f>SUM(C27:C51)</f>
        <v>0</v>
      </c>
      <c r="D52" s="147">
        <f>SUM(D27:D51)</f>
        <v>0</v>
      </c>
      <c r="E52" s="147">
        <f t="shared" ref="E52:U52" si="5">SUM(E27:E51)</f>
        <v>0</v>
      </c>
      <c r="F52" s="147">
        <f t="shared" si="5"/>
        <v>0</v>
      </c>
      <c r="G52" s="147">
        <f t="shared" si="5"/>
        <v>0</v>
      </c>
      <c r="H52" s="147">
        <f t="shared" si="5"/>
        <v>0</v>
      </c>
      <c r="I52" s="147">
        <f t="shared" si="5"/>
        <v>0</v>
      </c>
      <c r="J52" s="147">
        <f t="shared" si="5"/>
        <v>0</v>
      </c>
      <c r="K52" s="147">
        <f>SUM(K27:K51)</f>
        <v>230</v>
      </c>
      <c r="L52" s="147">
        <f t="shared" si="5"/>
        <v>0</v>
      </c>
      <c r="M52" s="147">
        <f t="shared" si="5"/>
        <v>0</v>
      </c>
      <c r="N52" s="147">
        <f t="shared" si="5"/>
        <v>0</v>
      </c>
      <c r="O52" s="147">
        <f t="shared" si="5"/>
        <v>0</v>
      </c>
      <c r="P52" s="147">
        <f t="shared" si="5"/>
        <v>0</v>
      </c>
      <c r="Q52" s="147">
        <f t="shared" si="5"/>
        <v>0</v>
      </c>
      <c r="R52" s="147">
        <f t="shared" si="5"/>
        <v>0</v>
      </c>
      <c r="S52" s="147">
        <f>SUM(S27:S51)</f>
        <v>0</v>
      </c>
      <c r="T52" s="147">
        <f>SUM(T27:T51)</f>
        <v>230</v>
      </c>
      <c r="U52" s="147">
        <f t="shared" si="5"/>
        <v>0</v>
      </c>
      <c r="V52" s="147">
        <f>SUM(V27:V51)</f>
        <v>230</v>
      </c>
      <c r="AG52" s="122">
        <f>SUM(AG27:AG51)</f>
        <v>0</v>
      </c>
    </row>
    <row r="53" spans="1:33" ht="20.25" x14ac:dyDescent="0.3">
      <c r="A53" s="149"/>
      <c r="B53" s="59" t="s">
        <v>94</v>
      </c>
      <c r="C53" s="147">
        <f>C52+C26+C22+C15</f>
        <v>0</v>
      </c>
      <c r="D53" s="147">
        <f>D52+D26+D22+D15</f>
        <v>0</v>
      </c>
      <c r="E53" s="147">
        <f t="shared" ref="E53:V53" si="6">E52+E26+E22+E15</f>
        <v>0</v>
      </c>
      <c r="F53" s="147">
        <f t="shared" si="6"/>
        <v>0</v>
      </c>
      <c r="G53" s="147">
        <f t="shared" si="6"/>
        <v>0</v>
      </c>
      <c r="H53" s="147">
        <f t="shared" si="6"/>
        <v>0</v>
      </c>
      <c r="I53" s="147">
        <f t="shared" si="6"/>
        <v>1762</v>
      </c>
      <c r="J53" s="147">
        <f t="shared" si="6"/>
        <v>0</v>
      </c>
      <c r="K53" s="147">
        <f t="shared" si="6"/>
        <v>230</v>
      </c>
      <c r="L53" s="147">
        <f t="shared" si="6"/>
        <v>0</v>
      </c>
      <c r="M53" s="147">
        <f t="shared" si="6"/>
        <v>0</v>
      </c>
      <c r="N53" s="147">
        <f t="shared" si="6"/>
        <v>0</v>
      </c>
      <c r="O53" s="147">
        <f t="shared" si="6"/>
        <v>0</v>
      </c>
      <c r="P53" s="147">
        <f t="shared" si="6"/>
        <v>0</v>
      </c>
      <c r="Q53" s="147">
        <f t="shared" si="6"/>
        <v>0</v>
      </c>
      <c r="R53" s="147">
        <f t="shared" si="6"/>
        <v>0</v>
      </c>
      <c r="S53" s="147">
        <f>S52+S26+S22+S15</f>
        <v>0</v>
      </c>
      <c r="T53" s="147">
        <f t="shared" ref="T53" si="7">T52+T26+T22+T15</f>
        <v>1992</v>
      </c>
      <c r="U53" s="147">
        <f t="shared" si="6"/>
        <v>0</v>
      </c>
      <c r="V53" s="147">
        <f t="shared" si="6"/>
        <v>1992</v>
      </c>
    </row>
    <row r="54" spans="1:33" ht="20.25" x14ac:dyDescent="0.3">
      <c r="A54" s="142">
        <v>40</v>
      </c>
      <c r="B54" s="52" t="s">
        <v>95</v>
      </c>
      <c r="C54" s="143"/>
      <c r="D54" s="143"/>
      <c r="E54" s="143"/>
      <c r="F54" s="143"/>
      <c r="G54" s="143"/>
      <c r="H54" s="143"/>
      <c r="I54" s="143"/>
      <c r="J54" s="143"/>
      <c r="K54" s="143"/>
      <c r="L54" s="143"/>
      <c r="M54" s="143"/>
      <c r="N54" s="143"/>
      <c r="O54" s="143"/>
      <c r="P54" s="143"/>
      <c r="Q54" s="143"/>
      <c r="R54" s="143"/>
      <c r="S54" s="143"/>
      <c r="T54" s="144">
        <f t="shared" ref="T54" si="8">SUM(C54:S54)</f>
        <v>0</v>
      </c>
      <c r="U54" s="143">
        <f>'[5]изм 2024_НМП'!U54</f>
        <v>0</v>
      </c>
      <c r="V54" s="144">
        <f t="shared" si="1"/>
        <v>0</v>
      </c>
    </row>
    <row r="55" spans="1:33" ht="40.5" x14ac:dyDescent="0.3">
      <c r="A55" s="149"/>
      <c r="B55" s="59" t="s">
        <v>96</v>
      </c>
      <c r="C55" s="147">
        <f>C54</f>
        <v>0</v>
      </c>
      <c r="D55" s="147">
        <f t="shared" ref="D55:V55" si="9">D54</f>
        <v>0</v>
      </c>
      <c r="E55" s="147">
        <f t="shared" si="9"/>
        <v>0</v>
      </c>
      <c r="F55" s="147">
        <f t="shared" si="9"/>
        <v>0</v>
      </c>
      <c r="G55" s="147">
        <f t="shared" si="9"/>
        <v>0</v>
      </c>
      <c r="H55" s="147">
        <f t="shared" si="9"/>
        <v>0</v>
      </c>
      <c r="I55" s="147">
        <f t="shared" si="9"/>
        <v>0</v>
      </c>
      <c r="J55" s="147">
        <f t="shared" si="9"/>
        <v>0</v>
      </c>
      <c r="K55" s="147">
        <f t="shared" si="9"/>
        <v>0</v>
      </c>
      <c r="L55" s="147">
        <f t="shared" si="9"/>
        <v>0</v>
      </c>
      <c r="M55" s="147">
        <f t="shared" si="9"/>
        <v>0</v>
      </c>
      <c r="N55" s="147">
        <f t="shared" si="9"/>
        <v>0</v>
      </c>
      <c r="O55" s="147">
        <f t="shared" si="9"/>
        <v>0</v>
      </c>
      <c r="P55" s="147">
        <f t="shared" si="9"/>
        <v>0</v>
      </c>
      <c r="Q55" s="147">
        <f t="shared" si="9"/>
        <v>0</v>
      </c>
      <c r="R55" s="147">
        <f t="shared" si="9"/>
        <v>0</v>
      </c>
      <c r="S55" s="147">
        <f t="shared" si="9"/>
        <v>0</v>
      </c>
      <c r="T55" s="147">
        <f t="shared" si="9"/>
        <v>0</v>
      </c>
      <c r="U55" s="147">
        <f t="shared" si="9"/>
        <v>0</v>
      </c>
      <c r="V55" s="147">
        <f t="shared" si="9"/>
        <v>0</v>
      </c>
    </row>
    <row r="56" spans="1:33" ht="40.5" x14ac:dyDescent="0.3">
      <c r="A56" s="150">
        <v>41</v>
      </c>
      <c r="B56" s="52" t="s">
        <v>97</v>
      </c>
      <c r="C56" s="143"/>
      <c r="D56" s="143"/>
      <c r="E56" s="143"/>
      <c r="F56" s="143"/>
      <c r="G56" s="143"/>
      <c r="H56" s="143"/>
      <c r="I56" s="143"/>
      <c r="J56" s="143"/>
      <c r="K56" s="143"/>
      <c r="L56" s="143"/>
      <c r="M56" s="143"/>
      <c r="N56" s="143"/>
      <c r="O56" s="143"/>
      <c r="P56" s="143"/>
      <c r="Q56" s="143"/>
      <c r="R56" s="143"/>
      <c r="S56" s="143"/>
      <c r="T56" s="144">
        <f t="shared" ref="T56:T60" si="10">SUM(C56:S56)</f>
        <v>0</v>
      </c>
      <c r="U56" s="143">
        <f>'[5]изм 2024_НМП'!U56</f>
        <v>0</v>
      </c>
      <c r="V56" s="144">
        <f t="shared" si="1"/>
        <v>0</v>
      </c>
    </row>
    <row r="57" spans="1:33" ht="20.25" x14ac:dyDescent="0.3">
      <c r="A57" s="150">
        <v>42</v>
      </c>
      <c r="B57" s="52" t="s">
        <v>98</v>
      </c>
      <c r="C57" s="143"/>
      <c r="D57" s="143"/>
      <c r="E57" s="143"/>
      <c r="F57" s="143"/>
      <c r="G57" s="143"/>
      <c r="H57" s="143"/>
      <c r="I57" s="143"/>
      <c r="J57" s="143"/>
      <c r="K57" s="143"/>
      <c r="L57" s="143"/>
      <c r="M57" s="143"/>
      <c r="N57" s="143"/>
      <c r="O57" s="143"/>
      <c r="P57" s="143"/>
      <c r="Q57" s="143"/>
      <c r="R57" s="143"/>
      <c r="S57" s="143"/>
      <c r="T57" s="144">
        <f t="shared" si="10"/>
        <v>0</v>
      </c>
      <c r="U57" s="143">
        <f>'[5]изм 2024_НМП'!U57</f>
        <v>0</v>
      </c>
      <c r="V57" s="144">
        <f t="shared" si="1"/>
        <v>0</v>
      </c>
    </row>
    <row r="58" spans="1:33" ht="40.5" x14ac:dyDescent="0.3">
      <c r="A58" s="150">
        <v>43</v>
      </c>
      <c r="B58" s="52" t="s">
        <v>99</v>
      </c>
      <c r="C58" s="143"/>
      <c r="D58" s="143"/>
      <c r="E58" s="143"/>
      <c r="F58" s="143"/>
      <c r="G58" s="143"/>
      <c r="H58" s="143"/>
      <c r="I58" s="143"/>
      <c r="J58" s="143"/>
      <c r="K58" s="143"/>
      <c r="L58" s="143"/>
      <c r="M58" s="143"/>
      <c r="N58" s="143"/>
      <c r="O58" s="143"/>
      <c r="P58" s="143"/>
      <c r="Q58" s="143"/>
      <c r="R58" s="143"/>
      <c r="S58" s="143"/>
      <c r="T58" s="144">
        <f t="shared" si="10"/>
        <v>0</v>
      </c>
      <c r="U58" s="143">
        <f>'[5]изм 2024_НМП'!U58</f>
        <v>0</v>
      </c>
      <c r="V58" s="144">
        <f t="shared" si="1"/>
        <v>0</v>
      </c>
    </row>
    <row r="59" spans="1:33" ht="20.25" x14ac:dyDescent="0.3">
      <c r="A59" s="150">
        <v>44</v>
      </c>
      <c r="B59" s="52" t="s">
        <v>100</v>
      </c>
      <c r="C59" s="143"/>
      <c r="D59" s="143"/>
      <c r="E59" s="143"/>
      <c r="F59" s="143"/>
      <c r="G59" s="143"/>
      <c r="H59" s="143"/>
      <c r="I59" s="143"/>
      <c r="J59" s="143"/>
      <c r="K59" s="143"/>
      <c r="L59" s="143"/>
      <c r="M59" s="143"/>
      <c r="N59" s="143"/>
      <c r="O59" s="143"/>
      <c r="P59" s="143"/>
      <c r="Q59" s="143"/>
      <c r="R59" s="143"/>
      <c r="S59" s="143"/>
      <c r="T59" s="144">
        <f t="shared" si="10"/>
        <v>0</v>
      </c>
      <c r="U59" s="143">
        <f>'[5]изм 2024_НМП'!U59</f>
        <v>0</v>
      </c>
      <c r="V59" s="144">
        <f t="shared" si="1"/>
        <v>0</v>
      </c>
    </row>
    <row r="60" spans="1:33" ht="40.5" x14ac:dyDescent="0.3">
      <c r="A60" s="150">
        <v>45</v>
      </c>
      <c r="B60" s="52" t="s">
        <v>101</v>
      </c>
      <c r="C60" s="143"/>
      <c r="D60" s="143"/>
      <c r="E60" s="143"/>
      <c r="F60" s="143"/>
      <c r="G60" s="143"/>
      <c r="H60" s="143"/>
      <c r="I60" s="143"/>
      <c r="J60" s="143"/>
      <c r="K60" s="143">
        <v>-1992</v>
      </c>
      <c r="L60" s="143"/>
      <c r="M60" s="143"/>
      <c r="N60" s="143"/>
      <c r="O60" s="143"/>
      <c r="P60" s="143"/>
      <c r="Q60" s="143"/>
      <c r="R60" s="143"/>
      <c r="S60" s="143"/>
      <c r="T60" s="144">
        <f t="shared" si="10"/>
        <v>-1992</v>
      </c>
      <c r="U60" s="143">
        <f>'[5]изм 2024_НМП'!U60</f>
        <v>0</v>
      </c>
      <c r="V60" s="144">
        <f t="shared" si="1"/>
        <v>-1992</v>
      </c>
    </row>
    <row r="61" spans="1:33" ht="40.5" x14ac:dyDescent="0.3">
      <c r="A61" s="149"/>
      <c r="B61" s="59" t="s">
        <v>102</v>
      </c>
      <c r="C61" s="147">
        <f>SUM(C56:C60)</f>
        <v>0</v>
      </c>
      <c r="D61" s="147">
        <f t="shared" ref="D61:V61" si="11">SUM(D56:D60)</f>
        <v>0</v>
      </c>
      <c r="E61" s="147">
        <f t="shared" si="11"/>
        <v>0</v>
      </c>
      <c r="F61" s="147">
        <f t="shared" si="11"/>
        <v>0</v>
      </c>
      <c r="G61" s="147">
        <f t="shared" si="11"/>
        <v>0</v>
      </c>
      <c r="H61" s="147">
        <f t="shared" si="11"/>
        <v>0</v>
      </c>
      <c r="I61" s="147">
        <f t="shared" si="11"/>
        <v>0</v>
      </c>
      <c r="J61" s="147">
        <f t="shared" si="11"/>
        <v>0</v>
      </c>
      <c r="K61" s="147">
        <f t="shared" si="11"/>
        <v>-1992</v>
      </c>
      <c r="L61" s="147">
        <f t="shared" si="11"/>
        <v>0</v>
      </c>
      <c r="M61" s="147">
        <f t="shared" si="11"/>
        <v>0</v>
      </c>
      <c r="N61" s="147">
        <f t="shared" si="11"/>
        <v>0</v>
      </c>
      <c r="O61" s="147">
        <f t="shared" si="11"/>
        <v>0</v>
      </c>
      <c r="P61" s="147">
        <f t="shared" si="11"/>
        <v>0</v>
      </c>
      <c r="Q61" s="147">
        <f t="shared" si="11"/>
        <v>0</v>
      </c>
      <c r="R61" s="147">
        <f t="shared" si="11"/>
        <v>0</v>
      </c>
      <c r="S61" s="147">
        <f t="shared" si="11"/>
        <v>0</v>
      </c>
      <c r="T61" s="147">
        <f t="shared" si="11"/>
        <v>-1992</v>
      </c>
      <c r="U61" s="147">
        <f t="shared" si="11"/>
        <v>0</v>
      </c>
      <c r="V61" s="147">
        <f t="shared" si="11"/>
        <v>-1992</v>
      </c>
    </row>
    <row r="62" spans="1:33" x14ac:dyDescent="0.3">
      <c r="A62" s="109">
        <v>46</v>
      </c>
      <c r="B62" s="110" t="s">
        <v>103</v>
      </c>
      <c r="C62" s="143"/>
      <c r="D62" s="143"/>
      <c r="E62" s="143"/>
      <c r="F62" s="143"/>
      <c r="G62" s="143"/>
      <c r="H62" s="143"/>
      <c r="I62" s="143"/>
      <c r="J62" s="143"/>
      <c r="K62" s="143"/>
      <c r="L62" s="143"/>
      <c r="M62" s="143"/>
      <c r="N62" s="143"/>
      <c r="O62" s="143"/>
      <c r="P62" s="143"/>
      <c r="Q62" s="143"/>
      <c r="R62" s="143"/>
      <c r="S62" s="143"/>
      <c r="T62" s="144">
        <f t="shared" ref="T62:T95" si="12">SUM(C62:S62)</f>
        <v>0</v>
      </c>
      <c r="U62" s="143">
        <f>'[5]изм 2024_НМП'!U62</f>
        <v>0</v>
      </c>
      <c r="V62" s="144">
        <f t="shared" si="1"/>
        <v>0</v>
      </c>
    </row>
    <row r="63" spans="1:33" ht="33" x14ac:dyDescent="0.3">
      <c r="A63" s="109">
        <v>47</v>
      </c>
      <c r="B63" s="110" t="s">
        <v>104</v>
      </c>
      <c r="C63" s="143"/>
      <c r="D63" s="143"/>
      <c r="E63" s="143"/>
      <c r="F63" s="143"/>
      <c r="G63" s="143"/>
      <c r="H63" s="143"/>
      <c r="I63" s="143"/>
      <c r="J63" s="143"/>
      <c r="K63" s="143"/>
      <c r="L63" s="143"/>
      <c r="M63" s="143"/>
      <c r="N63" s="143"/>
      <c r="O63" s="143"/>
      <c r="P63" s="143"/>
      <c r="Q63" s="143"/>
      <c r="R63" s="143"/>
      <c r="S63" s="143"/>
      <c r="T63" s="144">
        <f t="shared" si="12"/>
        <v>0</v>
      </c>
      <c r="U63" s="143">
        <f>'[5]изм 2024_НМП'!U63</f>
        <v>0</v>
      </c>
      <c r="V63" s="144">
        <f>U63+T63</f>
        <v>0</v>
      </c>
    </row>
    <row r="64" spans="1:33" x14ac:dyDescent="0.3">
      <c r="A64" s="109">
        <v>48</v>
      </c>
      <c r="B64" s="110" t="s">
        <v>105</v>
      </c>
      <c r="C64" s="143"/>
      <c r="D64" s="143"/>
      <c r="E64" s="143"/>
      <c r="F64" s="143"/>
      <c r="G64" s="143"/>
      <c r="H64" s="143"/>
      <c r="I64" s="143"/>
      <c r="J64" s="143"/>
      <c r="K64" s="143"/>
      <c r="L64" s="143"/>
      <c r="M64" s="143"/>
      <c r="N64" s="143"/>
      <c r="O64" s="143"/>
      <c r="P64" s="143"/>
      <c r="Q64" s="143"/>
      <c r="R64" s="143"/>
      <c r="S64" s="143"/>
      <c r="T64" s="144">
        <f t="shared" si="12"/>
        <v>0</v>
      </c>
      <c r="U64" s="143">
        <f>'[5]изм 2024_НМП'!U64</f>
        <v>0</v>
      </c>
      <c r="V64" s="144">
        <f t="shared" si="1"/>
        <v>0</v>
      </c>
    </row>
    <row r="65" spans="1:22" x14ac:dyDescent="0.3">
      <c r="A65" s="109">
        <v>49</v>
      </c>
      <c r="B65" s="111" t="s">
        <v>106</v>
      </c>
      <c r="C65" s="143"/>
      <c r="D65" s="143"/>
      <c r="E65" s="143"/>
      <c r="F65" s="143"/>
      <c r="G65" s="143"/>
      <c r="H65" s="143"/>
      <c r="I65" s="143"/>
      <c r="J65" s="143"/>
      <c r="K65" s="143"/>
      <c r="L65" s="143"/>
      <c r="M65" s="143"/>
      <c r="N65" s="143"/>
      <c r="O65" s="143"/>
      <c r="P65" s="143"/>
      <c r="Q65" s="143"/>
      <c r="R65" s="143"/>
      <c r="S65" s="143"/>
      <c r="T65" s="144">
        <f t="shared" si="12"/>
        <v>0</v>
      </c>
      <c r="U65" s="143">
        <f>'[5]изм 2024_НМП'!U65</f>
        <v>0</v>
      </c>
      <c r="V65" s="144">
        <f t="shared" si="1"/>
        <v>0</v>
      </c>
    </row>
    <row r="66" spans="1:22" x14ac:dyDescent="0.3">
      <c r="A66" s="109">
        <v>50</v>
      </c>
      <c r="B66" s="112" t="s">
        <v>107</v>
      </c>
      <c r="C66" s="143"/>
      <c r="D66" s="143"/>
      <c r="E66" s="143"/>
      <c r="F66" s="143"/>
      <c r="G66" s="143"/>
      <c r="H66" s="143"/>
      <c r="I66" s="143"/>
      <c r="J66" s="143"/>
      <c r="K66" s="143"/>
      <c r="L66" s="143"/>
      <c r="M66" s="143"/>
      <c r="N66" s="143"/>
      <c r="O66" s="143"/>
      <c r="P66" s="143"/>
      <c r="Q66" s="143"/>
      <c r="R66" s="143"/>
      <c r="S66" s="143"/>
      <c r="T66" s="144">
        <f t="shared" si="12"/>
        <v>0</v>
      </c>
      <c r="U66" s="143">
        <f>'[5]изм 2024_НМП'!U66</f>
        <v>0</v>
      </c>
      <c r="V66" s="144">
        <f t="shared" si="1"/>
        <v>0</v>
      </c>
    </row>
    <row r="67" spans="1:22" x14ac:dyDescent="0.3">
      <c r="A67" s="109">
        <v>51</v>
      </c>
      <c r="B67" s="113" t="s">
        <v>108</v>
      </c>
      <c r="C67" s="143"/>
      <c r="D67" s="143"/>
      <c r="E67" s="143"/>
      <c r="F67" s="143"/>
      <c r="G67" s="143"/>
      <c r="H67" s="143"/>
      <c r="I67" s="143"/>
      <c r="J67" s="143"/>
      <c r="K67" s="143"/>
      <c r="L67" s="143"/>
      <c r="M67" s="143"/>
      <c r="N67" s="143"/>
      <c r="O67" s="143"/>
      <c r="P67" s="143"/>
      <c r="Q67" s="143"/>
      <c r="R67" s="143"/>
      <c r="S67" s="143"/>
      <c r="T67" s="144">
        <f t="shared" si="12"/>
        <v>0</v>
      </c>
      <c r="U67" s="143">
        <f>'[5]изм 2024_НМП'!U67</f>
        <v>0</v>
      </c>
      <c r="V67" s="144">
        <f t="shared" si="1"/>
        <v>0</v>
      </c>
    </row>
    <row r="68" spans="1:22" x14ac:dyDescent="0.3">
      <c r="A68" s="109">
        <v>52</v>
      </c>
      <c r="B68" s="114" t="s">
        <v>109</v>
      </c>
      <c r="C68" s="143"/>
      <c r="D68" s="143"/>
      <c r="E68" s="143"/>
      <c r="F68" s="143"/>
      <c r="G68" s="143"/>
      <c r="H68" s="143"/>
      <c r="I68" s="143"/>
      <c r="J68" s="143"/>
      <c r="K68" s="143"/>
      <c r="L68" s="143"/>
      <c r="M68" s="143"/>
      <c r="N68" s="143"/>
      <c r="O68" s="143"/>
      <c r="P68" s="143"/>
      <c r="Q68" s="143"/>
      <c r="R68" s="143"/>
      <c r="S68" s="143"/>
      <c r="T68" s="144">
        <f t="shared" si="12"/>
        <v>0</v>
      </c>
      <c r="U68" s="143">
        <f>'[5]изм 2024_НМП'!U68</f>
        <v>0</v>
      </c>
      <c r="V68" s="144">
        <f t="shared" si="1"/>
        <v>0</v>
      </c>
    </row>
    <row r="69" spans="1:22" ht="33" x14ac:dyDescent="0.3">
      <c r="A69" s="109">
        <v>53</v>
      </c>
      <c r="B69" s="112" t="s">
        <v>110</v>
      </c>
      <c r="C69" s="143"/>
      <c r="D69" s="143"/>
      <c r="E69" s="143"/>
      <c r="F69" s="143"/>
      <c r="G69" s="143"/>
      <c r="H69" s="143"/>
      <c r="I69" s="143"/>
      <c r="J69" s="143"/>
      <c r="K69" s="143"/>
      <c r="L69" s="143"/>
      <c r="M69" s="143"/>
      <c r="N69" s="143"/>
      <c r="O69" s="143"/>
      <c r="P69" s="143"/>
      <c r="Q69" s="143"/>
      <c r="R69" s="143"/>
      <c r="S69" s="143"/>
      <c r="T69" s="144">
        <f t="shared" si="12"/>
        <v>0</v>
      </c>
      <c r="U69" s="143">
        <f>'[5]изм 2024_НМП'!U69</f>
        <v>0</v>
      </c>
      <c r="V69" s="144">
        <f t="shared" si="1"/>
        <v>0</v>
      </c>
    </row>
    <row r="70" spans="1:22" x14ac:dyDescent="0.3">
      <c r="A70" s="109">
        <v>54</v>
      </c>
      <c r="B70" s="112" t="s">
        <v>111</v>
      </c>
      <c r="C70" s="143"/>
      <c r="D70" s="143"/>
      <c r="E70" s="143"/>
      <c r="F70" s="143"/>
      <c r="G70" s="143"/>
      <c r="H70" s="143"/>
      <c r="I70" s="143"/>
      <c r="J70" s="143"/>
      <c r="K70" s="143"/>
      <c r="L70" s="143"/>
      <c r="M70" s="143"/>
      <c r="N70" s="143"/>
      <c r="O70" s="143"/>
      <c r="P70" s="143"/>
      <c r="Q70" s="143"/>
      <c r="R70" s="143"/>
      <c r="S70" s="143"/>
      <c r="T70" s="144">
        <f t="shared" si="12"/>
        <v>0</v>
      </c>
      <c r="U70" s="143">
        <f>'[5]изм 2024_НМП'!U70</f>
        <v>0</v>
      </c>
      <c r="V70" s="144">
        <f t="shared" si="1"/>
        <v>0</v>
      </c>
    </row>
    <row r="71" spans="1:22" x14ac:dyDescent="0.3">
      <c r="A71" s="109">
        <v>55</v>
      </c>
      <c r="B71" s="111" t="s">
        <v>112</v>
      </c>
      <c r="C71" s="143"/>
      <c r="D71" s="143"/>
      <c r="E71" s="143"/>
      <c r="F71" s="143"/>
      <c r="G71" s="143"/>
      <c r="H71" s="143"/>
      <c r="I71" s="143"/>
      <c r="J71" s="143"/>
      <c r="K71" s="143"/>
      <c r="L71" s="143"/>
      <c r="M71" s="143"/>
      <c r="N71" s="143"/>
      <c r="O71" s="143"/>
      <c r="P71" s="143"/>
      <c r="Q71" s="143"/>
      <c r="R71" s="143"/>
      <c r="S71" s="143"/>
      <c r="T71" s="144">
        <f t="shared" si="12"/>
        <v>0</v>
      </c>
      <c r="U71" s="143">
        <f>'[5]изм 2024_НМП'!U71</f>
        <v>0</v>
      </c>
      <c r="V71" s="144">
        <f t="shared" si="1"/>
        <v>0</v>
      </c>
    </row>
    <row r="72" spans="1:22" x14ac:dyDescent="0.3">
      <c r="A72" s="109">
        <v>56</v>
      </c>
      <c r="B72" s="110" t="s">
        <v>113</v>
      </c>
      <c r="C72" s="143"/>
      <c r="D72" s="143"/>
      <c r="E72" s="143"/>
      <c r="F72" s="143"/>
      <c r="G72" s="143"/>
      <c r="H72" s="143"/>
      <c r="I72" s="143"/>
      <c r="J72" s="143"/>
      <c r="K72" s="143"/>
      <c r="L72" s="143"/>
      <c r="M72" s="143"/>
      <c r="N72" s="143"/>
      <c r="O72" s="143"/>
      <c r="P72" s="143"/>
      <c r="Q72" s="143"/>
      <c r="R72" s="143"/>
      <c r="S72" s="143"/>
      <c r="T72" s="144">
        <f t="shared" si="12"/>
        <v>0</v>
      </c>
      <c r="U72" s="143">
        <f>'[5]изм 2024_НМП'!U72</f>
        <v>0</v>
      </c>
      <c r="V72" s="144">
        <f t="shared" si="1"/>
        <v>0</v>
      </c>
    </row>
    <row r="73" spans="1:22" x14ac:dyDescent="0.3">
      <c r="A73" s="109">
        <v>57</v>
      </c>
      <c r="B73" s="111" t="s">
        <v>114</v>
      </c>
      <c r="C73" s="143"/>
      <c r="D73" s="143"/>
      <c r="E73" s="143"/>
      <c r="F73" s="143"/>
      <c r="G73" s="143"/>
      <c r="H73" s="143"/>
      <c r="I73" s="143"/>
      <c r="J73" s="143"/>
      <c r="K73" s="143"/>
      <c r="L73" s="143"/>
      <c r="M73" s="143"/>
      <c r="N73" s="143"/>
      <c r="O73" s="143"/>
      <c r="P73" s="143"/>
      <c r="Q73" s="143"/>
      <c r="R73" s="143"/>
      <c r="S73" s="143"/>
      <c r="T73" s="144">
        <f t="shared" si="12"/>
        <v>0</v>
      </c>
      <c r="U73" s="143">
        <f>'[5]изм 2024_НМП'!U73</f>
        <v>0</v>
      </c>
      <c r="V73" s="144">
        <f t="shared" si="1"/>
        <v>0</v>
      </c>
    </row>
    <row r="74" spans="1:22" x14ac:dyDescent="0.3">
      <c r="A74" s="109">
        <v>58</v>
      </c>
      <c r="B74" s="111" t="s">
        <v>115</v>
      </c>
      <c r="C74" s="143"/>
      <c r="D74" s="143"/>
      <c r="E74" s="143"/>
      <c r="F74" s="143"/>
      <c r="G74" s="143"/>
      <c r="H74" s="143"/>
      <c r="I74" s="143"/>
      <c r="J74" s="143"/>
      <c r="K74" s="143"/>
      <c r="L74" s="143"/>
      <c r="M74" s="143"/>
      <c r="N74" s="143"/>
      <c r="O74" s="143"/>
      <c r="P74" s="143"/>
      <c r="Q74" s="143"/>
      <c r="R74" s="143"/>
      <c r="S74" s="143"/>
      <c r="T74" s="144">
        <f t="shared" si="12"/>
        <v>0</v>
      </c>
      <c r="U74" s="143">
        <f>'[5]изм 2024_НМП'!U74</f>
        <v>0</v>
      </c>
      <c r="V74" s="144">
        <f t="shared" si="1"/>
        <v>0</v>
      </c>
    </row>
    <row r="75" spans="1:22" x14ac:dyDescent="0.3">
      <c r="A75" s="152">
        <v>59</v>
      </c>
      <c r="B75" s="153" t="s">
        <v>116</v>
      </c>
      <c r="C75" s="143"/>
      <c r="D75" s="143"/>
      <c r="E75" s="143"/>
      <c r="F75" s="143"/>
      <c r="G75" s="143"/>
      <c r="H75" s="143"/>
      <c r="I75" s="143"/>
      <c r="J75" s="143"/>
      <c r="K75" s="143"/>
      <c r="L75" s="143"/>
      <c r="M75" s="143"/>
      <c r="N75" s="143"/>
      <c r="O75" s="143"/>
      <c r="P75" s="143"/>
      <c r="Q75" s="143"/>
      <c r="R75" s="143"/>
      <c r="S75" s="143"/>
      <c r="T75" s="144">
        <f t="shared" si="12"/>
        <v>0</v>
      </c>
      <c r="U75" s="143">
        <f>'[5]изм 2024_НМП'!U75</f>
        <v>0</v>
      </c>
      <c r="V75" s="144">
        <f t="shared" ref="V75:V95" si="13">U75+T75</f>
        <v>0</v>
      </c>
    </row>
    <row r="76" spans="1:22" x14ac:dyDescent="0.3">
      <c r="A76" s="109">
        <v>60</v>
      </c>
      <c r="B76" s="115" t="s">
        <v>117</v>
      </c>
      <c r="C76" s="143"/>
      <c r="D76" s="143"/>
      <c r="E76" s="143"/>
      <c r="F76" s="143"/>
      <c r="G76" s="143"/>
      <c r="H76" s="143"/>
      <c r="I76" s="143"/>
      <c r="J76" s="143"/>
      <c r="K76" s="143"/>
      <c r="L76" s="143"/>
      <c r="M76" s="143"/>
      <c r="N76" s="143"/>
      <c r="O76" s="143"/>
      <c r="P76" s="143"/>
      <c r="Q76" s="143"/>
      <c r="R76" s="143"/>
      <c r="S76" s="143"/>
      <c r="T76" s="144">
        <f t="shared" si="12"/>
        <v>0</v>
      </c>
      <c r="U76" s="143">
        <f>'[5]изм 2024_НМП'!U76</f>
        <v>0</v>
      </c>
      <c r="V76" s="144">
        <f t="shared" si="13"/>
        <v>0</v>
      </c>
    </row>
    <row r="77" spans="1:22" x14ac:dyDescent="0.3">
      <c r="A77" s="109">
        <v>61</v>
      </c>
      <c r="B77" s="115" t="s">
        <v>118</v>
      </c>
      <c r="C77" s="143"/>
      <c r="D77" s="143"/>
      <c r="E77" s="143"/>
      <c r="F77" s="143"/>
      <c r="G77" s="143"/>
      <c r="H77" s="143"/>
      <c r="I77" s="143"/>
      <c r="J77" s="143"/>
      <c r="K77" s="143"/>
      <c r="L77" s="143"/>
      <c r="M77" s="143"/>
      <c r="N77" s="143"/>
      <c r="O77" s="143"/>
      <c r="P77" s="143"/>
      <c r="Q77" s="143"/>
      <c r="R77" s="143"/>
      <c r="S77" s="143"/>
      <c r="T77" s="144">
        <f t="shared" si="12"/>
        <v>0</v>
      </c>
      <c r="U77" s="143">
        <f>'[5]изм 2024_НМП'!U77</f>
        <v>0</v>
      </c>
      <c r="V77" s="144">
        <f t="shared" si="13"/>
        <v>0</v>
      </c>
    </row>
    <row r="78" spans="1:22" x14ac:dyDescent="0.3">
      <c r="A78" s="109">
        <v>62</v>
      </c>
      <c r="B78" s="115" t="s">
        <v>119</v>
      </c>
      <c r="C78" s="143"/>
      <c r="D78" s="143"/>
      <c r="E78" s="143"/>
      <c r="F78" s="143"/>
      <c r="G78" s="143"/>
      <c r="H78" s="143"/>
      <c r="I78" s="143"/>
      <c r="J78" s="143"/>
      <c r="K78" s="143"/>
      <c r="L78" s="143"/>
      <c r="M78" s="143"/>
      <c r="N78" s="143"/>
      <c r="O78" s="143"/>
      <c r="P78" s="143"/>
      <c r="Q78" s="143"/>
      <c r="R78" s="143"/>
      <c r="S78" s="143"/>
      <c r="T78" s="144">
        <f t="shared" si="12"/>
        <v>0</v>
      </c>
      <c r="U78" s="143">
        <f>'[5]изм 2024_НМП'!U78</f>
        <v>0</v>
      </c>
      <c r="V78" s="144">
        <f t="shared" si="13"/>
        <v>0</v>
      </c>
    </row>
    <row r="79" spans="1:22" x14ac:dyDescent="0.3">
      <c r="A79" s="109">
        <v>63</v>
      </c>
      <c r="B79" s="115" t="s">
        <v>120</v>
      </c>
      <c r="C79" s="143"/>
      <c r="D79" s="143"/>
      <c r="E79" s="143"/>
      <c r="F79" s="143"/>
      <c r="G79" s="143"/>
      <c r="H79" s="143"/>
      <c r="I79" s="143"/>
      <c r="J79" s="143"/>
      <c r="K79" s="143"/>
      <c r="L79" s="143"/>
      <c r="M79" s="143"/>
      <c r="N79" s="143"/>
      <c r="O79" s="143"/>
      <c r="P79" s="143"/>
      <c r="Q79" s="143"/>
      <c r="R79" s="143"/>
      <c r="S79" s="143"/>
      <c r="T79" s="144">
        <f t="shared" si="12"/>
        <v>0</v>
      </c>
      <c r="U79" s="143">
        <f>'[5]изм 2024_НМП'!U79</f>
        <v>0</v>
      </c>
      <c r="V79" s="144">
        <f t="shared" si="13"/>
        <v>0</v>
      </c>
    </row>
    <row r="80" spans="1:22" x14ac:dyDescent="0.3">
      <c r="A80" s="109">
        <v>64</v>
      </c>
      <c r="B80" s="115" t="s">
        <v>121</v>
      </c>
      <c r="C80" s="143"/>
      <c r="D80" s="143"/>
      <c r="E80" s="143"/>
      <c r="F80" s="143"/>
      <c r="G80" s="143"/>
      <c r="H80" s="143"/>
      <c r="I80" s="143"/>
      <c r="J80" s="143"/>
      <c r="K80" s="143"/>
      <c r="L80" s="143"/>
      <c r="M80" s="143"/>
      <c r="N80" s="143"/>
      <c r="O80" s="143"/>
      <c r="P80" s="143"/>
      <c r="Q80" s="143"/>
      <c r="R80" s="143"/>
      <c r="S80" s="143"/>
      <c r="T80" s="144">
        <f t="shared" si="12"/>
        <v>0</v>
      </c>
      <c r="U80" s="143">
        <f>'[5]изм 2024_НМП'!U80</f>
        <v>0</v>
      </c>
      <c r="V80" s="144">
        <f t="shared" si="13"/>
        <v>0</v>
      </c>
    </row>
    <row r="81" spans="1:22" x14ac:dyDescent="0.3">
      <c r="A81" s="109">
        <v>65</v>
      </c>
      <c r="B81" s="115" t="s">
        <v>122</v>
      </c>
      <c r="C81" s="143"/>
      <c r="D81" s="143"/>
      <c r="E81" s="143"/>
      <c r="F81" s="143"/>
      <c r="G81" s="143"/>
      <c r="H81" s="143"/>
      <c r="I81" s="143"/>
      <c r="J81" s="143"/>
      <c r="K81" s="143"/>
      <c r="L81" s="143"/>
      <c r="M81" s="143"/>
      <c r="N81" s="143"/>
      <c r="O81" s="143"/>
      <c r="P81" s="143"/>
      <c r="Q81" s="143"/>
      <c r="R81" s="143"/>
      <c r="S81" s="143"/>
      <c r="T81" s="144">
        <f t="shared" si="12"/>
        <v>0</v>
      </c>
      <c r="U81" s="143">
        <f>'[5]изм 2024_НМП'!U81</f>
        <v>0</v>
      </c>
      <c r="V81" s="144">
        <f t="shared" si="13"/>
        <v>0</v>
      </c>
    </row>
    <row r="82" spans="1:22" x14ac:dyDescent="0.3">
      <c r="A82" s="109">
        <v>66</v>
      </c>
      <c r="B82" s="115" t="s">
        <v>123</v>
      </c>
      <c r="C82" s="143"/>
      <c r="D82" s="143"/>
      <c r="E82" s="143"/>
      <c r="F82" s="143"/>
      <c r="G82" s="143"/>
      <c r="H82" s="143"/>
      <c r="I82" s="143"/>
      <c r="J82" s="143"/>
      <c r="K82" s="143"/>
      <c r="L82" s="143"/>
      <c r="M82" s="143"/>
      <c r="N82" s="143"/>
      <c r="O82" s="143"/>
      <c r="P82" s="143"/>
      <c r="Q82" s="143"/>
      <c r="R82" s="143"/>
      <c r="S82" s="143"/>
      <c r="T82" s="144">
        <f t="shared" si="12"/>
        <v>0</v>
      </c>
      <c r="U82" s="143">
        <f>'[5]изм 2024_НМП'!U82</f>
        <v>0</v>
      </c>
      <c r="V82" s="144">
        <f t="shared" si="13"/>
        <v>0</v>
      </c>
    </row>
    <row r="83" spans="1:22" x14ac:dyDescent="0.3">
      <c r="A83" s="109">
        <v>67</v>
      </c>
      <c r="B83" s="115" t="s">
        <v>124</v>
      </c>
      <c r="C83" s="143"/>
      <c r="D83" s="143"/>
      <c r="E83" s="143"/>
      <c r="F83" s="143"/>
      <c r="G83" s="143"/>
      <c r="H83" s="143"/>
      <c r="I83" s="143"/>
      <c r="J83" s="143"/>
      <c r="K83" s="143"/>
      <c r="L83" s="143"/>
      <c r="M83" s="143"/>
      <c r="N83" s="143"/>
      <c r="O83" s="143"/>
      <c r="P83" s="143"/>
      <c r="Q83" s="143"/>
      <c r="R83" s="143"/>
      <c r="S83" s="143"/>
      <c r="T83" s="144">
        <f t="shared" si="12"/>
        <v>0</v>
      </c>
      <c r="U83" s="143">
        <f>'[5]изм 2024_НМП'!U83</f>
        <v>0</v>
      </c>
      <c r="V83" s="144">
        <f t="shared" si="13"/>
        <v>0</v>
      </c>
    </row>
    <row r="84" spans="1:22" x14ac:dyDescent="0.3">
      <c r="A84" s="109">
        <v>68</v>
      </c>
      <c r="B84" s="115" t="s">
        <v>125</v>
      </c>
      <c r="C84" s="143"/>
      <c r="D84" s="143"/>
      <c r="E84" s="143"/>
      <c r="F84" s="143"/>
      <c r="G84" s="143"/>
      <c r="H84" s="143"/>
      <c r="I84" s="143"/>
      <c r="J84" s="143"/>
      <c r="K84" s="143"/>
      <c r="L84" s="143"/>
      <c r="M84" s="143"/>
      <c r="N84" s="143"/>
      <c r="O84" s="143"/>
      <c r="P84" s="143"/>
      <c r="Q84" s="143"/>
      <c r="R84" s="143"/>
      <c r="S84" s="143"/>
      <c r="T84" s="144">
        <f t="shared" si="12"/>
        <v>0</v>
      </c>
      <c r="U84" s="143">
        <f>'[5]изм 2024_НМП'!U84</f>
        <v>0</v>
      </c>
      <c r="V84" s="144">
        <f t="shared" si="13"/>
        <v>0</v>
      </c>
    </row>
    <row r="85" spans="1:22" x14ac:dyDescent="0.3">
      <c r="A85" s="109">
        <v>69</v>
      </c>
      <c r="B85" s="115" t="s">
        <v>126</v>
      </c>
      <c r="C85" s="143"/>
      <c r="D85" s="143"/>
      <c r="E85" s="143"/>
      <c r="F85" s="143"/>
      <c r="G85" s="143"/>
      <c r="H85" s="143"/>
      <c r="I85" s="143"/>
      <c r="J85" s="143"/>
      <c r="K85" s="143"/>
      <c r="L85" s="143"/>
      <c r="M85" s="143"/>
      <c r="N85" s="143"/>
      <c r="O85" s="143"/>
      <c r="P85" s="143"/>
      <c r="Q85" s="143"/>
      <c r="R85" s="143"/>
      <c r="S85" s="143"/>
      <c r="T85" s="144">
        <f t="shared" si="12"/>
        <v>0</v>
      </c>
      <c r="U85" s="143">
        <f>'[5]изм 2024_НМП'!U85</f>
        <v>0</v>
      </c>
      <c r="V85" s="144">
        <f t="shared" si="13"/>
        <v>0</v>
      </c>
    </row>
    <row r="86" spans="1:22" x14ac:dyDescent="0.3">
      <c r="A86" s="109">
        <v>70</v>
      </c>
      <c r="B86" s="115" t="s">
        <v>127</v>
      </c>
      <c r="C86" s="143"/>
      <c r="D86" s="143"/>
      <c r="E86" s="143"/>
      <c r="F86" s="143"/>
      <c r="G86" s="143"/>
      <c r="H86" s="143"/>
      <c r="I86" s="143"/>
      <c r="J86" s="143"/>
      <c r="K86" s="143"/>
      <c r="L86" s="143"/>
      <c r="M86" s="143"/>
      <c r="N86" s="143"/>
      <c r="O86" s="143"/>
      <c r="P86" s="143"/>
      <c r="Q86" s="143"/>
      <c r="R86" s="143"/>
      <c r="S86" s="143"/>
      <c r="T86" s="144">
        <f t="shared" si="12"/>
        <v>0</v>
      </c>
      <c r="U86" s="143">
        <f>'[5]изм 2024_НМП'!U86</f>
        <v>0</v>
      </c>
      <c r="V86" s="144">
        <f t="shared" si="13"/>
        <v>0</v>
      </c>
    </row>
    <row r="87" spans="1:22" x14ac:dyDescent="0.3">
      <c r="A87" s="109">
        <v>71</v>
      </c>
      <c r="B87" s="115" t="s">
        <v>128</v>
      </c>
      <c r="C87" s="143"/>
      <c r="D87" s="143"/>
      <c r="E87" s="143"/>
      <c r="F87" s="143"/>
      <c r="G87" s="143"/>
      <c r="H87" s="143"/>
      <c r="I87" s="143"/>
      <c r="J87" s="143"/>
      <c r="K87" s="143"/>
      <c r="L87" s="143"/>
      <c r="M87" s="143"/>
      <c r="N87" s="143"/>
      <c r="O87" s="143"/>
      <c r="P87" s="143"/>
      <c r="Q87" s="143"/>
      <c r="R87" s="143"/>
      <c r="S87" s="143"/>
      <c r="T87" s="144">
        <f t="shared" si="12"/>
        <v>0</v>
      </c>
      <c r="U87" s="143">
        <f>'[5]изм 2024_НМП'!U87</f>
        <v>0</v>
      </c>
      <c r="V87" s="144">
        <f t="shared" si="13"/>
        <v>0</v>
      </c>
    </row>
    <row r="88" spans="1:22" x14ac:dyDescent="0.3">
      <c r="A88" s="109">
        <v>72</v>
      </c>
      <c r="B88" s="115" t="s">
        <v>129</v>
      </c>
      <c r="C88" s="143"/>
      <c r="D88" s="143"/>
      <c r="E88" s="143"/>
      <c r="F88" s="143"/>
      <c r="G88" s="143"/>
      <c r="H88" s="143"/>
      <c r="I88" s="143"/>
      <c r="J88" s="143"/>
      <c r="K88" s="143"/>
      <c r="L88" s="143"/>
      <c r="M88" s="143"/>
      <c r="N88" s="143"/>
      <c r="O88" s="143"/>
      <c r="P88" s="143"/>
      <c r="Q88" s="143"/>
      <c r="R88" s="143"/>
      <c r="S88" s="143"/>
      <c r="T88" s="144">
        <f t="shared" si="12"/>
        <v>0</v>
      </c>
      <c r="U88" s="143">
        <f>'[5]изм 2024_НМП'!U88</f>
        <v>0</v>
      </c>
      <c r="V88" s="144">
        <f t="shared" si="13"/>
        <v>0</v>
      </c>
    </row>
    <row r="89" spans="1:22" x14ac:dyDescent="0.3">
      <c r="A89" s="109">
        <v>73</v>
      </c>
      <c r="B89" s="115" t="s">
        <v>130</v>
      </c>
      <c r="C89" s="143"/>
      <c r="D89" s="143"/>
      <c r="E89" s="143"/>
      <c r="F89" s="143"/>
      <c r="G89" s="143"/>
      <c r="H89" s="143"/>
      <c r="I89" s="143"/>
      <c r="J89" s="143"/>
      <c r="K89" s="143"/>
      <c r="L89" s="143"/>
      <c r="M89" s="143"/>
      <c r="N89" s="143"/>
      <c r="O89" s="143"/>
      <c r="P89" s="143"/>
      <c r="Q89" s="143"/>
      <c r="R89" s="143"/>
      <c r="S89" s="143"/>
      <c r="T89" s="144">
        <f t="shared" si="12"/>
        <v>0</v>
      </c>
      <c r="U89" s="143">
        <f>'[5]изм 2024_НМП'!U89</f>
        <v>0</v>
      </c>
      <c r="V89" s="144">
        <f t="shared" si="13"/>
        <v>0</v>
      </c>
    </row>
    <row r="90" spans="1:22" x14ac:dyDescent="0.3">
      <c r="A90" s="109">
        <v>74</v>
      </c>
      <c r="B90" s="115" t="s">
        <v>131</v>
      </c>
      <c r="C90" s="143"/>
      <c r="D90" s="143"/>
      <c r="E90" s="143"/>
      <c r="F90" s="143"/>
      <c r="G90" s="143"/>
      <c r="H90" s="143"/>
      <c r="I90" s="143"/>
      <c r="J90" s="143"/>
      <c r="K90" s="143"/>
      <c r="L90" s="143"/>
      <c r="M90" s="143"/>
      <c r="N90" s="143"/>
      <c r="O90" s="143"/>
      <c r="P90" s="143"/>
      <c r="Q90" s="143"/>
      <c r="R90" s="143"/>
      <c r="S90" s="143"/>
      <c r="T90" s="144">
        <f t="shared" si="12"/>
        <v>0</v>
      </c>
      <c r="U90" s="143">
        <f>'[5]изм 2024_НМП'!U90</f>
        <v>0</v>
      </c>
      <c r="V90" s="144">
        <f t="shared" si="13"/>
        <v>0</v>
      </c>
    </row>
    <row r="91" spans="1:22" x14ac:dyDescent="0.3">
      <c r="A91" s="109">
        <v>75</v>
      </c>
      <c r="B91" s="115" t="s">
        <v>132</v>
      </c>
      <c r="C91" s="143"/>
      <c r="D91" s="143"/>
      <c r="E91" s="143"/>
      <c r="F91" s="143"/>
      <c r="G91" s="143"/>
      <c r="H91" s="143"/>
      <c r="I91" s="143"/>
      <c r="J91" s="143"/>
      <c r="K91" s="143"/>
      <c r="L91" s="143"/>
      <c r="M91" s="143"/>
      <c r="N91" s="143"/>
      <c r="O91" s="143"/>
      <c r="P91" s="143"/>
      <c r="Q91" s="143"/>
      <c r="R91" s="143"/>
      <c r="S91" s="143"/>
      <c r="T91" s="144">
        <f t="shared" si="12"/>
        <v>0</v>
      </c>
      <c r="U91" s="143">
        <f>'[5]изм 2024_НМП'!U91</f>
        <v>0</v>
      </c>
      <c r="V91" s="144">
        <f t="shared" si="13"/>
        <v>0</v>
      </c>
    </row>
    <row r="92" spans="1:22" x14ac:dyDescent="0.3">
      <c r="A92" s="109">
        <v>76</v>
      </c>
      <c r="B92" s="116" t="s">
        <v>133</v>
      </c>
      <c r="C92" s="143"/>
      <c r="D92" s="143"/>
      <c r="E92" s="143"/>
      <c r="F92" s="143"/>
      <c r="G92" s="143"/>
      <c r="H92" s="143"/>
      <c r="I92" s="143"/>
      <c r="J92" s="143"/>
      <c r="K92" s="143"/>
      <c r="L92" s="143"/>
      <c r="M92" s="143"/>
      <c r="N92" s="143"/>
      <c r="O92" s="143"/>
      <c r="P92" s="143"/>
      <c r="Q92" s="143"/>
      <c r="R92" s="143"/>
      <c r="S92" s="143"/>
      <c r="T92" s="144">
        <f t="shared" si="12"/>
        <v>0</v>
      </c>
      <c r="U92" s="143">
        <f>'[5]изм 2024_НМП'!U92</f>
        <v>0</v>
      </c>
      <c r="V92" s="144">
        <f t="shared" si="13"/>
        <v>0</v>
      </c>
    </row>
    <row r="93" spans="1:22" x14ac:dyDescent="0.3">
      <c r="A93" s="109">
        <v>77</v>
      </c>
      <c r="B93" s="116" t="s">
        <v>134</v>
      </c>
      <c r="C93" s="143"/>
      <c r="D93" s="143"/>
      <c r="E93" s="143"/>
      <c r="F93" s="143"/>
      <c r="G93" s="143"/>
      <c r="H93" s="143"/>
      <c r="I93" s="143"/>
      <c r="J93" s="143"/>
      <c r="K93" s="143"/>
      <c r="L93" s="143"/>
      <c r="M93" s="143"/>
      <c r="N93" s="143"/>
      <c r="O93" s="143"/>
      <c r="P93" s="143"/>
      <c r="Q93" s="143"/>
      <c r="R93" s="143"/>
      <c r="S93" s="143"/>
      <c r="T93" s="144">
        <f t="shared" si="12"/>
        <v>0</v>
      </c>
      <c r="U93" s="143">
        <f>'[5]изм 2024_НМП'!U93</f>
        <v>0</v>
      </c>
      <c r="V93" s="144">
        <f t="shared" si="13"/>
        <v>0</v>
      </c>
    </row>
    <row r="94" spans="1:22" x14ac:dyDescent="0.3">
      <c r="A94" s="109">
        <v>78</v>
      </c>
      <c r="B94" s="116" t="s">
        <v>135</v>
      </c>
      <c r="C94" s="143"/>
      <c r="D94" s="143"/>
      <c r="E94" s="143"/>
      <c r="F94" s="143"/>
      <c r="G94" s="143"/>
      <c r="H94" s="143"/>
      <c r="I94" s="143"/>
      <c r="J94" s="143"/>
      <c r="K94" s="143"/>
      <c r="L94" s="143"/>
      <c r="M94" s="143"/>
      <c r="N94" s="143"/>
      <c r="O94" s="143"/>
      <c r="P94" s="143"/>
      <c r="Q94" s="143"/>
      <c r="R94" s="143"/>
      <c r="S94" s="143"/>
      <c r="T94" s="144">
        <f t="shared" si="12"/>
        <v>0</v>
      </c>
      <c r="U94" s="143">
        <f>'[5]изм 2024_НМП'!U94</f>
        <v>0</v>
      </c>
      <c r="V94" s="144">
        <f t="shared" si="13"/>
        <v>0</v>
      </c>
    </row>
    <row r="95" spans="1:22" x14ac:dyDescent="0.3">
      <c r="A95" s="109">
        <v>79</v>
      </c>
      <c r="B95" s="116" t="s">
        <v>136</v>
      </c>
      <c r="C95" s="143"/>
      <c r="D95" s="143"/>
      <c r="E95" s="143"/>
      <c r="F95" s="143"/>
      <c r="G95" s="143"/>
      <c r="H95" s="143"/>
      <c r="I95" s="143"/>
      <c r="J95" s="143"/>
      <c r="K95" s="143"/>
      <c r="L95" s="143"/>
      <c r="M95" s="143"/>
      <c r="N95" s="143"/>
      <c r="O95" s="143"/>
      <c r="P95" s="143"/>
      <c r="Q95" s="143"/>
      <c r="R95" s="143"/>
      <c r="S95" s="143"/>
      <c r="T95" s="144">
        <f t="shared" si="12"/>
        <v>0</v>
      </c>
      <c r="U95" s="143">
        <f>'[5]изм 2024_НМП'!U95</f>
        <v>0</v>
      </c>
      <c r="V95" s="144">
        <f t="shared" si="13"/>
        <v>0</v>
      </c>
    </row>
    <row r="96" spans="1:22" x14ac:dyDescent="0.3">
      <c r="A96" s="149"/>
      <c r="B96" s="154" t="s">
        <v>137</v>
      </c>
      <c r="C96" s="147">
        <f t="shared" ref="C96:S96" si="14">SUM(C62:C95)</f>
        <v>0</v>
      </c>
      <c r="D96" s="147">
        <f t="shared" si="14"/>
        <v>0</v>
      </c>
      <c r="E96" s="147">
        <f t="shared" si="14"/>
        <v>0</v>
      </c>
      <c r="F96" s="147">
        <f t="shared" si="14"/>
        <v>0</v>
      </c>
      <c r="G96" s="147">
        <f t="shared" si="14"/>
        <v>0</v>
      </c>
      <c r="H96" s="147">
        <f t="shared" si="14"/>
        <v>0</v>
      </c>
      <c r="I96" s="147">
        <f t="shared" si="14"/>
        <v>0</v>
      </c>
      <c r="J96" s="147">
        <f t="shared" si="14"/>
        <v>0</v>
      </c>
      <c r="K96" s="147">
        <f t="shared" si="14"/>
        <v>0</v>
      </c>
      <c r="L96" s="147">
        <f t="shared" si="14"/>
        <v>0</v>
      </c>
      <c r="M96" s="147">
        <f t="shared" si="14"/>
        <v>0</v>
      </c>
      <c r="N96" s="147">
        <f t="shared" si="14"/>
        <v>0</v>
      </c>
      <c r="O96" s="147">
        <f t="shared" si="14"/>
        <v>0</v>
      </c>
      <c r="P96" s="147">
        <f t="shared" si="14"/>
        <v>0</v>
      </c>
      <c r="Q96" s="147">
        <f t="shared" si="14"/>
        <v>0</v>
      </c>
      <c r="R96" s="147">
        <f t="shared" si="14"/>
        <v>0</v>
      </c>
      <c r="S96" s="147">
        <f t="shared" si="14"/>
        <v>0</v>
      </c>
      <c r="T96" s="147">
        <f>SUM(T62:T95)</f>
        <v>0</v>
      </c>
      <c r="U96" s="147">
        <f t="shared" ref="U96" si="15">SUM(U62:U95)</f>
        <v>0</v>
      </c>
      <c r="V96" s="147">
        <f>SUM(V62:V95)</f>
        <v>0</v>
      </c>
    </row>
    <row r="97" spans="1:22" x14ac:dyDescent="0.3">
      <c r="A97" s="149"/>
      <c r="B97" s="154" t="s">
        <v>161</v>
      </c>
      <c r="C97" s="147">
        <f t="shared" ref="C97" si="16">C96+C61+C55+C53</f>
        <v>0</v>
      </c>
      <c r="D97" s="147">
        <f>D96+D61+D55+D53</f>
        <v>0</v>
      </c>
      <c r="E97" s="147">
        <f t="shared" ref="E97:R97" si="17">E96+E61+E55+E53</f>
        <v>0</v>
      </c>
      <c r="F97" s="147">
        <f t="shared" si="17"/>
        <v>0</v>
      </c>
      <c r="G97" s="147">
        <f t="shared" si="17"/>
        <v>0</v>
      </c>
      <c r="H97" s="147">
        <f t="shared" si="17"/>
        <v>0</v>
      </c>
      <c r="I97" s="147">
        <f t="shared" si="17"/>
        <v>1762</v>
      </c>
      <c r="J97" s="147">
        <f t="shared" si="17"/>
        <v>0</v>
      </c>
      <c r="K97" s="147">
        <f t="shared" si="17"/>
        <v>-1762</v>
      </c>
      <c r="L97" s="147">
        <f t="shared" si="17"/>
        <v>0</v>
      </c>
      <c r="M97" s="147">
        <f t="shared" si="17"/>
        <v>0</v>
      </c>
      <c r="N97" s="147">
        <f t="shared" si="17"/>
        <v>0</v>
      </c>
      <c r="O97" s="147">
        <f t="shared" si="17"/>
        <v>0</v>
      </c>
      <c r="P97" s="147">
        <f t="shared" si="17"/>
        <v>0</v>
      </c>
      <c r="Q97" s="147">
        <f t="shared" si="17"/>
        <v>0</v>
      </c>
      <c r="R97" s="147">
        <f t="shared" si="17"/>
        <v>0</v>
      </c>
      <c r="S97" s="147">
        <f>S96+S61+S55+S53</f>
        <v>0</v>
      </c>
      <c r="T97" s="147">
        <f>T96+T61+T55+T53</f>
        <v>0</v>
      </c>
      <c r="U97" s="147">
        <f t="shared" ref="U97" si="18">U96+U61+U55+U53</f>
        <v>0</v>
      </c>
      <c r="V97" s="147">
        <f>V96+V61+V55+V53</f>
        <v>0</v>
      </c>
    </row>
    <row r="98" spans="1:22" ht="57.75" customHeight="1" x14ac:dyDescent="0.3">
      <c r="A98" s="150"/>
      <c r="B98" s="155" t="s">
        <v>139</v>
      </c>
      <c r="C98" s="143"/>
      <c r="D98" s="143"/>
      <c r="E98" s="143"/>
      <c r="F98" s="143"/>
      <c r="G98" s="143"/>
      <c r="H98" s="143"/>
      <c r="I98" s="143">
        <v>-1762</v>
      </c>
      <c r="J98" s="143"/>
      <c r="K98" s="143">
        <v>1762</v>
      </c>
      <c r="L98" s="143"/>
      <c r="M98" s="143"/>
      <c r="N98" s="143"/>
      <c r="O98" s="143"/>
      <c r="P98" s="143"/>
      <c r="Q98" s="143"/>
      <c r="R98" s="143"/>
      <c r="S98" s="143"/>
      <c r="T98" s="144">
        <f t="shared" ref="T98" si="19">SUM(C98:S98)</f>
        <v>0</v>
      </c>
      <c r="U98" s="143">
        <f>'[5]изм 2024_НМП'!U98</f>
        <v>0</v>
      </c>
      <c r="V98" s="144">
        <f t="shared" ref="V98" si="20">U98+T98</f>
        <v>0</v>
      </c>
    </row>
    <row r="99" spans="1:22" ht="28.5" customHeight="1" x14ac:dyDescent="0.3">
      <c r="A99" s="149"/>
      <c r="B99" s="154" t="s">
        <v>161</v>
      </c>
      <c r="C99" s="147">
        <f>C98+C97</f>
        <v>0</v>
      </c>
      <c r="D99" s="147">
        <f t="shared" ref="D99:V99" si="21">D98+D97</f>
        <v>0</v>
      </c>
      <c r="E99" s="147">
        <f t="shared" si="21"/>
        <v>0</v>
      </c>
      <c r="F99" s="147">
        <f t="shared" si="21"/>
        <v>0</v>
      </c>
      <c r="G99" s="147">
        <f t="shared" si="21"/>
        <v>0</v>
      </c>
      <c r="H99" s="147">
        <f t="shared" si="21"/>
        <v>0</v>
      </c>
      <c r="I99" s="147">
        <f t="shared" si="21"/>
        <v>0</v>
      </c>
      <c r="J99" s="147">
        <f t="shared" si="21"/>
        <v>0</v>
      </c>
      <c r="K99" s="147">
        <f t="shared" si="21"/>
        <v>0</v>
      </c>
      <c r="L99" s="147">
        <f t="shared" si="21"/>
        <v>0</v>
      </c>
      <c r="M99" s="147">
        <f t="shared" si="21"/>
        <v>0</v>
      </c>
      <c r="N99" s="147">
        <f t="shared" si="21"/>
        <v>0</v>
      </c>
      <c r="O99" s="147">
        <f t="shared" si="21"/>
        <v>0</v>
      </c>
      <c r="P99" s="147">
        <f t="shared" si="21"/>
        <v>0</v>
      </c>
      <c r="Q99" s="147">
        <f t="shared" si="21"/>
        <v>0</v>
      </c>
      <c r="R99" s="147">
        <f t="shared" si="21"/>
        <v>0</v>
      </c>
      <c r="S99" s="147">
        <f t="shared" si="21"/>
        <v>0</v>
      </c>
      <c r="T99" s="147">
        <f t="shared" si="21"/>
        <v>0</v>
      </c>
      <c r="U99" s="147">
        <f t="shared" si="21"/>
        <v>0</v>
      </c>
      <c r="V99" s="147">
        <f t="shared" si="21"/>
        <v>0</v>
      </c>
    </row>
    <row r="100" spans="1:22" x14ac:dyDescent="0.3">
      <c r="V100" s="156"/>
    </row>
    <row r="101" spans="1:22" x14ac:dyDescent="0.3">
      <c r="C101" s="123"/>
      <c r="D101" s="123"/>
      <c r="E101" s="123"/>
      <c r="F101" s="123"/>
      <c r="G101" s="123"/>
      <c r="H101" s="123"/>
      <c r="I101" s="123"/>
      <c r="J101" s="123"/>
      <c r="K101" s="123"/>
      <c r="L101" s="123"/>
      <c r="M101" s="123"/>
      <c r="N101" s="123"/>
      <c r="O101" s="123"/>
      <c r="P101" s="123"/>
      <c r="Q101" s="123"/>
      <c r="R101" s="123"/>
      <c r="S101" s="123"/>
      <c r="T101" s="123"/>
      <c r="U101" s="123"/>
      <c r="V101" s="123"/>
    </row>
    <row r="102" spans="1:22" x14ac:dyDescent="0.3">
      <c r="T102" s="122" t="s">
        <v>162</v>
      </c>
    </row>
  </sheetData>
  <mergeCells count="8">
    <mergeCell ref="T4:V4"/>
    <mergeCell ref="A5:V6"/>
    <mergeCell ref="A7:A8"/>
    <mergeCell ref="B7:B8"/>
    <mergeCell ref="C7:S7"/>
    <mergeCell ref="T7:T8"/>
    <mergeCell ref="U7:U8"/>
    <mergeCell ref="V7:V8"/>
  </mergeCells>
  <conditionalFormatting sqref="V98 C10:V14 C16:V21 C23:V25 C27:V51 C54:V54 C56:V61">
    <cfRule type="cellIs" dxfId="6" priority="7" operator="lessThan">
      <formula>0</formula>
    </cfRule>
  </conditionalFormatting>
  <conditionalFormatting sqref="U98">
    <cfRule type="cellIs" dxfId="5" priority="6" operator="lessThan">
      <formula>0</formula>
    </cfRule>
  </conditionalFormatting>
  <conditionalFormatting sqref="U62:V95">
    <cfRule type="cellIs" dxfId="4" priority="5" operator="lessThan">
      <formula>0</formula>
    </cfRule>
  </conditionalFormatting>
  <conditionalFormatting sqref="C62:S95">
    <cfRule type="cellIs" dxfId="3" priority="4" operator="lessThan">
      <formula>0</formula>
    </cfRule>
  </conditionalFormatting>
  <conditionalFormatting sqref="C98:S98">
    <cfRule type="cellIs" dxfId="2" priority="3" operator="lessThan">
      <formula>0</formula>
    </cfRule>
  </conditionalFormatting>
  <conditionalFormatting sqref="T62:T95">
    <cfRule type="cellIs" dxfId="1" priority="2" operator="lessThan">
      <formula>0</formula>
    </cfRule>
  </conditionalFormatting>
  <conditionalFormatting sqref="T98">
    <cfRule type="cellIs" dxfId="0" priority="1" operator="lessThan">
      <formula>0</formula>
    </cfRule>
  </conditionalFormatting>
  <printOptions horizontalCentered="1" verticalCentered="1"/>
  <pageMargins left="0.59055118110236227" right="0" top="0" bottom="0" header="0" footer="0"/>
  <pageSetup paperSize="8" scale="2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изменения _АПП_профил</vt:lpstr>
      <vt:lpstr>изменения 2024_АПП_забол</vt:lpstr>
      <vt:lpstr>изм 2024_НМП</vt:lpstr>
      <vt:lpstr>'изменения _АПП_профил'!Область_печати</vt:lpstr>
      <vt:lpstr>'изменения 2024_АПП_забол'!Область_печати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2024-09-12T11:53:14Z</dcterms:created>
  <dcterms:modified xsi:type="dcterms:W3CDTF">2024-09-12T12:03:58Z</dcterms:modified>
</cp:coreProperties>
</file>